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Лист1" sheetId="1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99" i="1" l="1"/>
  <c r="F399" i="1"/>
  <c r="Q398" i="1"/>
  <c r="N398" i="1"/>
  <c r="L398" i="1"/>
  <c r="K398" i="1"/>
  <c r="J398" i="1"/>
  <c r="P397" i="1"/>
  <c r="M397" i="1"/>
  <c r="M396" i="1"/>
  <c r="P396" i="1" s="1"/>
  <c r="M395" i="1"/>
  <c r="P395" i="1" s="1"/>
  <c r="Q394" i="1"/>
  <c r="O394" i="1"/>
  <c r="N394" i="1"/>
  <c r="L394" i="1"/>
  <c r="K394" i="1"/>
  <c r="J394" i="1"/>
  <c r="M393" i="1"/>
  <c r="P393" i="1" s="1"/>
  <c r="P392" i="1"/>
  <c r="M392" i="1"/>
  <c r="M391" i="1"/>
  <c r="Q390" i="1"/>
  <c r="O390" i="1"/>
  <c r="N390" i="1"/>
  <c r="L390" i="1"/>
  <c r="K390" i="1"/>
  <c r="J390" i="1"/>
  <c r="P389" i="1"/>
  <c r="M389" i="1"/>
  <c r="M388" i="1"/>
  <c r="P387" i="1"/>
  <c r="M387" i="1"/>
  <c r="Q386" i="1"/>
  <c r="O386" i="1"/>
  <c r="N386" i="1"/>
  <c r="L386" i="1"/>
  <c r="K386" i="1"/>
  <c r="J386" i="1"/>
  <c r="M385" i="1"/>
  <c r="P385" i="1" s="1"/>
  <c r="P386" i="1" s="1"/>
  <c r="P384" i="1"/>
  <c r="M384" i="1"/>
  <c r="Q383" i="1"/>
  <c r="O383" i="1"/>
  <c r="N383" i="1"/>
  <c r="L383" i="1"/>
  <c r="K383" i="1"/>
  <c r="J383" i="1"/>
  <c r="M382" i="1"/>
  <c r="P382" i="1" s="1"/>
  <c r="P381" i="1"/>
  <c r="M381" i="1"/>
  <c r="M380" i="1"/>
  <c r="M383" i="1" s="1"/>
  <c r="Q379" i="1"/>
  <c r="O379" i="1"/>
  <c r="N379" i="1"/>
  <c r="L379" i="1"/>
  <c r="K379" i="1"/>
  <c r="J379" i="1"/>
  <c r="M378" i="1"/>
  <c r="P378" i="1" s="1"/>
  <c r="M377" i="1"/>
  <c r="Q376" i="1"/>
  <c r="O376" i="1"/>
  <c r="N376" i="1"/>
  <c r="L376" i="1"/>
  <c r="K376" i="1"/>
  <c r="J376" i="1"/>
  <c r="P375" i="1"/>
  <c r="M375" i="1"/>
  <c r="M374" i="1"/>
  <c r="M373" i="1"/>
  <c r="P373" i="1" s="1"/>
  <c r="Q372" i="1"/>
  <c r="O372" i="1"/>
  <c r="N372" i="1"/>
  <c r="L372" i="1"/>
  <c r="K372" i="1"/>
  <c r="J372" i="1"/>
  <c r="M371" i="1"/>
  <c r="P371" i="1" s="1"/>
  <c r="P370" i="1"/>
  <c r="M370" i="1"/>
  <c r="M369" i="1"/>
  <c r="Q368" i="1"/>
  <c r="O368" i="1"/>
  <c r="N368" i="1"/>
  <c r="L368" i="1"/>
  <c r="K368" i="1"/>
  <c r="J368" i="1"/>
  <c r="P367" i="1"/>
  <c r="M367" i="1"/>
  <c r="M366" i="1"/>
  <c r="P365" i="1"/>
  <c r="M365" i="1"/>
  <c r="Q364" i="1"/>
  <c r="O364" i="1"/>
  <c r="N364" i="1"/>
  <c r="L364" i="1"/>
  <c r="K364" i="1"/>
  <c r="J364" i="1"/>
  <c r="M363" i="1"/>
  <c r="P363" i="1" s="1"/>
  <c r="P362" i="1"/>
  <c r="M362" i="1"/>
  <c r="M361" i="1"/>
  <c r="Q360" i="1"/>
  <c r="O360" i="1"/>
  <c r="N360" i="1"/>
  <c r="L360" i="1"/>
  <c r="K360" i="1"/>
  <c r="J360" i="1"/>
  <c r="P359" i="1"/>
  <c r="M359" i="1"/>
  <c r="M358" i="1"/>
  <c r="M360" i="1" s="1"/>
  <c r="P357" i="1"/>
  <c r="M357" i="1"/>
  <c r="Q356" i="1"/>
  <c r="O356" i="1"/>
  <c r="N356" i="1"/>
  <c r="L356" i="1"/>
  <c r="K356" i="1"/>
  <c r="J356" i="1"/>
  <c r="M355" i="1"/>
  <c r="P355" i="1" s="1"/>
  <c r="P354" i="1"/>
  <c r="M354" i="1"/>
  <c r="M353" i="1"/>
  <c r="M356" i="1" s="1"/>
  <c r="Q352" i="1"/>
  <c r="O352" i="1"/>
  <c r="N352" i="1"/>
  <c r="L352" i="1"/>
  <c r="K352" i="1"/>
  <c r="J352" i="1"/>
  <c r="M351" i="1"/>
  <c r="P351" i="1" s="1"/>
  <c r="M350" i="1"/>
  <c r="P349" i="1"/>
  <c r="M349" i="1"/>
  <c r="Q348" i="1"/>
  <c r="O348" i="1"/>
  <c r="N348" i="1"/>
  <c r="L348" i="1"/>
  <c r="K348" i="1"/>
  <c r="J348" i="1"/>
  <c r="M347" i="1"/>
  <c r="P347" i="1" s="1"/>
  <c r="M346" i="1"/>
  <c r="P346" i="1" s="1"/>
  <c r="M345" i="1"/>
  <c r="Q344" i="1"/>
  <c r="O344" i="1"/>
  <c r="N344" i="1"/>
  <c r="L344" i="1"/>
  <c r="K344" i="1"/>
  <c r="J344" i="1"/>
  <c r="P343" i="1"/>
  <c r="M343" i="1"/>
  <c r="M342" i="1"/>
  <c r="M341" i="1"/>
  <c r="P341" i="1" s="1"/>
  <c r="Q340" i="1"/>
  <c r="O340" i="1"/>
  <c r="N340" i="1"/>
  <c r="L340" i="1"/>
  <c r="K340" i="1"/>
  <c r="J340" i="1"/>
  <c r="M339" i="1"/>
  <c r="P339" i="1" s="1"/>
  <c r="P338" i="1"/>
  <c r="M338" i="1"/>
  <c r="M340" i="1" s="1"/>
  <c r="Q337" i="1"/>
  <c r="O337" i="1"/>
  <c r="N337" i="1"/>
  <c r="L337" i="1"/>
  <c r="K337" i="1"/>
  <c r="J337" i="1"/>
  <c r="M336" i="1"/>
  <c r="P336" i="1" s="1"/>
  <c r="P337" i="1" s="1"/>
  <c r="P335" i="1"/>
  <c r="M335" i="1"/>
  <c r="Q334" i="1"/>
  <c r="O334" i="1"/>
  <c r="N334" i="1"/>
  <c r="L334" i="1"/>
  <c r="K334" i="1"/>
  <c r="J334" i="1"/>
  <c r="M333" i="1"/>
  <c r="P333" i="1" s="1"/>
  <c r="P332" i="1"/>
  <c r="M332" i="1"/>
  <c r="M331" i="1"/>
  <c r="M334" i="1" s="1"/>
  <c r="Q330" i="1"/>
  <c r="O330" i="1"/>
  <c r="N330" i="1"/>
  <c r="L330" i="1"/>
  <c r="K330" i="1"/>
  <c r="J330" i="1"/>
  <c r="M329" i="1"/>
  <c r="P329" i="1" s="1"/>
  <c r="M328" i="1"/>
  <c r="P327" i="1"/>
  <c r="M327" i="1"/>
  <c r="Q326" i="1"/>
  <c r="O326" i="1"/>
  <c r="N326" i="1"/>
  <c r="L326" i="1"/>
  <c r="K326" i="1"/>
  <c r="J326" i="1"/>
  <c r="M325" i="1"/>
  <c r="P325" i="1" s="1"/>
  <c r="M324" i="1"/>
  <c r="M326" i="1" s="1"/>
  <c r="Q323" i="1"/>
  <c r="O323" i="1"/>
  <c r="N323" i="1"/>
  <c r="L323" i="1"/>
  <c r="K323" i="1"/>
  <c r="J323" i="1"/>
  <c r="M322" i="1"/>
  <c r="P322" i="1" s="1"/>
  <c r="P321" i="1"/>
  <c r="M321" i="1"/>
  <c r="M320" i="1"/>
  <c r="Q319" i="1"/>
  <c r="O319" i="1"/>
  <c r="N319" i="1"/>
  <c r="L319" i="1"/>
  <c r="K319" i="1"/>
  <c r="J319" i="1"/>
  <c r="P318" i="1"/>
  <c r="M318" i="1"/>
  <c r="M317" i="1"/>
  <c r="Q316" i="1"/>
  <c r="O316" i="1"/>
  <c r="N316" i="1"/>
  <c r="L316" i="1"/>
  <c r="K316" i="1"/>
  <c r="J316" i="1"/>
  <c r="P315" i="1"/>
  <c r="M315" i="1"/>
  <c r="M314" i="1"/>
  <c r="M316" i="1" s="1"/>
  <c r="P313" i="1"/>
  <c r="M313" i="1"/>
  <c r="Q312" i="1"/>
  <c r="O312" i="1"/>
  <c r="N312" i="1"/>
  <c r="L312" i="1"/>
  <c r="K312" i="1"/>
  <c r="J312" i="1"/>
  <c r="M311" i="1"/>
  <c r="P311" i="1" s="1"/>
  <c r="P312" i="1" s="1"/>
  <c r="P310" i="1"/>
  <c r="M310" i="1"/>
  <c r="Q309" i="1"/>
  <c r="O309" i="1"/>
  <c r="N309" i="1"/>
  <c r="L309" i="1"/>
  <c r="K309" i="1"/>
  <c r="J309" i="1"/>
  <c r="P308" i="1"/>
  <c r="M307" i="1"/>
  <c r="M309" i="1" s="1"/>
  <c r="Q306" i="1"/>
  <c r="O306" i="1"/>
  <c r="N306" i="1"/>
  <c r="L306" i="1"/>
  <c r="K306" i="1"/>
  <c r="J306" i="1"/>
  <c r="M305" i="1"/>
  <c r="P305" i="1" s="1"/>
  <c r="P304" i="1"/>
  <c r="M304" i="1"/>
  <c r="Q303" i="1"/>
  <c r="O303" i="1"/>
  <c r="N303" i="1"/>
  <c r="L303" i="1"/>
  <c r="K303" i="1"/>
  <c r="J303" i="1"/>
  <c r="P302" i="1"/>
  <c r="M302" i="1"/>
  <c r="M301" i="1"/>
  <c r="M303" i="1" s="1"/>
  <c r="Q300" i="1"/>
  <c r="O300" i="1"/>
  <c r="N300" i="1"/>
  <c r="L300" i="1"/>
  <c r="K300" i="1"/>
  <c r="J300" i="1"/>
  <c r="M299" i="1"/>
  <c r="P299" i="1" s="1"/>
  <c r="P298" i="1"/>
  <c r="M298" i="1"/>
  <c r="Q297" i="1"/>
  <c r="O297" i="1"/>
  <c r="N297" i="1"/>
  <c r="L297" i="1"/>
  <c r="K297" i="1"/>
  <c r="J297" i="1"/>
  <c r="P296" i="1"/>
  <c r="M296" i="1"/>
  <c r="M295" i="1"/>
  <c r="M297" i="1" s="1"/>
  <c r="Q294" i="1"/>
  <c r="O294" i="1"/>
  <c r="N294" i="1"/>
  <c r="L294" i="1"/>
  <c r="K294" i="1"/>
  <c r="J294" i="1"/>
  <c r="M293" i="1"/>
  <c r="P293" i="1" s="1"/>
  <c r="P292" i="1"/>
  <c r="M292" i="1"/>
  <c r="M291" i="1"/>
  <c r="P291" i="1" s="1"/>
  <c r="Q290" i="1"/>
  <c r="O290" i="1"/>
  <c r="N290" i="1"/>
  <c r="M290" i="1"/>
  <c r="L290" i="1"/>
  <c r="K290" i="1"/>
  <c r="J290" i="1"/>
  <c r="P289" i="1"/>
  <c r="M289" i="1"/>
  <c r="P288" i="1"/>
  <c r="M288" i="1"/>
  <c r="P287" i="1"/>
  <c r="P290" i="1" s="1"/>
  <c r="M287" i="1"/>
  <c r="Q286" i="1"/>
  <c r="O286" i="1"/>
  <c r="N286" i="1"/>
  <c r="L286" i="1"/>
  <c r="K286" i="1"/>
  <c r="J286" i="1"/>
  <c r="P285" i="1"/>
  <c r="M285" i="1"/>
  <c r="P284" i="1"/>
  <c r="M284" i="1"/>
  <c r="P283" i="1"/>
  <c r="M283" i="1"/>
  <c r="P282" i="1"/>
  <c r="M282" i="1"/>
  <c r="Q281" i="1"/>
  <c r="O281" i="1"/>
  <c r="N281" i="1"/>
  <c r="L281" i="1"/>
  <c r="K281" i="1"/>
  <c r="J281" i="1"/>
  <c r="P280" i="1"/>
  <c r="M280" i="1"/>
  <c r="P279" i="1"/>
  <c r="M279" i="1"/>
  <c r="P278" i="1"/>
  <c r="M278" i="1"/>
  <c r="P277" i="1"/>
  <c r="P281" i="1" s="1"/>
  <c r="M277" i="1"/>
  <c r="M281" i="1" s="1"/>
  <c r="Q276" i="1"/>
  <c r="O276" i="1"/>
  <c r="N276" i="1"/>
  <c r="L276" i="1"/>
  <c r="K276" i="1"/>
  <c r="J276" i="1"/>
  <c r="P275" i="1"/>
  <c r="M275" i="1"/>
  <c r="P274" i="1"/>
  <c r="M274" i="1"/>
  <c r="P273" i="1"/>
  <c r="P276" i="1" s="1"/>
  <c r="M273" i="1"/>
  <c r="Q272" i="1"/>
  <c r="O272" i="1"/>
  <c r="N272" i="1"/>
  <c r="L272" i="1"/>
  <c r="K272" i="1"/>
  <c r="J272" i="1"/>
  <c r="P271" i="1"/>
  <c r="M271" i="1"/>
  <c r="M270" i="1"/>
  <c r="M272" i="1" s="1"/>
  <c r="P269" i="1"/>
  <c r="M269" i="1"/>
  <c r="Q268" i="1"/>
  <c r="O268" i="1"/>
  <c r="N268" i="1"/>
  <c r="L268" i="1"/>
  <c r="K268" i="1"/>
  <c r="J268" i="1"/>
  <c r="P267" i="1"/>
  <c r="M267" i="1"/>
  <c r="M266" i="1"/>
  <c r="M268" i="1" s="1"/>
  <c r="P265" i="1"/>
  <c r="M265" i="1"/>
  <c r="Q264" i="1"/>
  <c r="O264" i="1"/>
  <c r="N264" i="1"/>
  <c r="L264" i="1"/>
  <c r="K264" i="1"/>
  <c r="J264" i="1"/>
  <c r="P263" i="1"/>
  <c r="M263" i="1"/>
  <c r="P262" i="1"/>
  <c r="M262" i="1"/>
  <c r="M264" i="1" s="1"/>
  <c r="P261" i="1"/>
  <c r="M261" i="1"/>
  <c r="Q260" i="1"/>
  <c r="O260" i="1"/>
  <c r="N260" i="1"/>
  <c r="L260" i="1"/>
  <c r="K260" i="1"/>
  <c r="J260" i="1"/>
  <c r="P259" i="1"/>
  <c r="M259" i="1"/>
  <c r="P258" i="1"/>
  <c r="M258" i="1"/>
  <c r="M260" i="1" s="1"/>
  <c r="P257" i="1"/>
  <c r="M257" i="1"/>
  <c r="Q256" i="1"/>
  <c r="O256" i="1"/>
  <c r="N256" i="1"/>
  <c r="L256" i="1"/>
  <c r="K256" i="1"/>
  <c r="J256" i="1"/>
  <c r="M255" i="1"/>
  <c r="P255" i="1" s="1"/>
  <c r="P254" i="1"/>
  <c r="M254" i="1"/>
  <c r="M253" i="1"/>
  <c r="M256" i="1" s="1"/>
  <c r="Q252" i="1"/>
  <c r="O252" i="1"/>
  <c r="N252" i="1"/>
  <c r="L252" i="1"/>
  <c r="K252" i="1"/>
  <c r="J252" i="1"/>
  <c r="M251" i="1"/>
  <c r="P251" i="1" s="1"/>
  <c r="P250" i="1"/>
  <c r="M250" i="1"/>
  <c r="M249" i="1"/>
  <c r="P249" i="1" s="1"/>
  <c r="P252" i="1" s="1"/>
  <c r="Q248" i="1"/>
  <c r="O248" i="1"/>
  <c r="N248" i="1"/>
  <c r="M248" i="1"/>
  <c r="L248" i="1"/>
  <c r="K248" i="1"/>
  <c r="J248" i="1"/>
  <c r="P247" i="1"/>
  <c r="M247" i="1"/>
  <c r="M246" i="1"/>
  <c r="P246" i="1" s="1"/>
  <c r="P245" i="1"/>
  <c r="M245" i="1"/>
  <c r="Q244" i="1"/>
  <c r="O244" i="1"/>
  <c r="N244" i="1"/>
  <c r="L244" i="1"/>
  <c r="K244" i="1"/>
  <c r="J244" i="1"/>
  <c r="P243" i="1"/>
  <c r="M243" i="1"/>
  <c r="M242" i="1"/>
  <c r="P242" i="1" s="1"/>
  <c r="M241" i="1"/>
  <c r="M244" i="1" s="1"/>
  <c r="Q240" i="1"/>
  <c r="O240" i="1"/>
  <c r="N240" i="1"/>
  <c r="L240" i="1"/>
  <c r="K240" i="1"/>
  <c r="J240" i="1"/>
  <c r="P239" i="1"/>
  <c r="M239" i="1"/>
  <c r="M238" i="1"/>
  <c r="P238" i="1" s="1"/>
  <c r="M237" i="1"/>
  <c r="P237" i="1" s="1"/>
  <c r="P240" i="1" s="1"/>
  <c r="Q236" i="1"/>
  <c r="O236" i="1"/>
  <c r="N236" i="1"/>
  <c r="L236" i="1"/>
  <c r="K236" i="1"/>
  <c r="J236" i="1"/>
  <c r="M235" i="1"/>
  <c r="P235" i="1" s="1"/>
  <c r="P234" i="1"/>
  <c r="M234" i="1"/>
  <c r="M233" i="1"/>
  <c r="Q232" i="1"/>
  <c r="O232" i="1"/>
  <c r="N232" i="1"/>
  <c r="L232" i="1"/>
  <c r="K232" i="1"/>
  <c r="J232" i="1"/>
  <c r="P231" i="1"/>
  <c r="M231" i="1"/>
  <c r="M230" i="1"/>
  <c r="P230" i="1" s="1"/>
  <c r="P229" i="1"/>
  <c r="M229" i="1"/>
  <c r="M232" i="1" s="1"/>
  <c r="Q228" i="1"/>
  <c r="O228" i="1"/>
  <c r="N228" i="1"/>
  <c r="L228" i="1"/>
  <c r="K228" i="1"/>
  <c r="J228" i="1"/>
  <c r="M227" i="1"/>
  <c r="P227" i="1" s="1"/>
  <c r="P226" i="1"/>
  <c r="M226" i="1"/>
  <c r="M225" i="1"/>
  <c r="M228" i="1" s="1"/>
  <c r="Q224" i="1"/>
  <c r="O224" i="1"/>
  <c r="N224" i="1"/>
  <c r="L224" i="1"/>
  <c r="K224" i="1"/>
  <c r="J224" i="1"/>
  <c r="P223" i="1"/>
  <c r="M223" i="1"/>
  <c r="M222" i="1"/>
  <c r="P222" i="1" s="1"/>
  <c r="M221" i="1"/>
  <c r="P221" i="1" s="1"/>
  <c r="M220" i="1"/>
  <c r="P220" i="1" s="1"/>
  <c r="Q219" i="1"/>
  <c r="O219" i="1"/>
  <c r="N219" i="1"/>
  <c r="L219" i="1"/>
  <c r="K219" i="1"/>
  <c r="J219" i="1"/>
  <c r="P218" i="1"/>
  <c r="M218" i="1"/>
  <c r="M217" i="1"/>
  <c r="P217" i="1" s="1"/>
  <c r="P216" i="1"/>
  <c r="P219" i="1" s="1"/>
  <c r="M216" i="1"/>
  <c r="M219" i="1" s="1"/>
  <c r="Q215" i="1"/>
  <c r="O215" i="1"/>
  <c r="N215" i="1"/>
  <c r="L215" i="1"/>
  <c r="K215" i="1"/>
  <c r="J215" i="1"/>
  <c r="M214" i="1"/>
  <c r="P214" i="1" s="1"/>
  <c r="P213" i="1"/>
  <c r="M213" i="1"/>
  <c r="Q212" i="1"/>
  <c r="O212" i="1"/>
  <c r="N212" i="1"/>
  <c r="L212" i="1"/>
  <c r="K212" i="1"/>
  <c r="J212" i="1"/>
  <c r="M211" i="1"/>
  <c r="P211" i="1" s="1"/>
  <c r="M210" i="1"/>
  <c r="P210" i="1" s="1"/>
  <c r="M209" i="1"/>
  <c r="M212" i="1" s="1"/>
  <c r="Q208" i="1"/>
  <c r="O208" i="1"/>
  <c r="N208" i="1"/>
  <c r="M208" i="1"/>
  <c r="L208" i="1"/>
  <c r="K208" i="1"/>
  <c r="J208" i="1"/>
  <c r="P207" i="1"/>
  <c r="M207" i="1"/>
  <c r="M206" i="1"/>
  <c r="P206" i="1" s="1"/>
  <c r="Q205" i="1"/>
  <c r="O205" i="1"/>
  <c r="N205" i="1"/>
  <c r="L205" i="1"/>
  <c r="K205" i="1"/>
  <c r="J205" i="1"/>
  <c r="P204" i="1"/>
  <c r="M204" i="1"/>
  <c r="M203" i="1"/>
  <c r="P203" i="1" s="1"/>
  <c r="P202" i="1"/>
  <c r="M202" i="1"/>
  <c r="M205" i="1" s="1"/>
  <c r="Q201" i="1"/>
  <c r="O201" i="1"/>
  <c r="N201" i="1"/>
  <c r="L201" i="1"/>
  <c r="K201" i="1"/>
  <c r="J201" i="1"/>
  <c r="M200" i="1"/>
  <c r="P200" i="1" s="1"/>
  <c r="P199" i="1"/>
  <c r="M199" i="1"/>
  <c r="M198" i="1"/>
  <c r="M201" i="1" s="1"/>
  <c r="Q197" i="1"/>
  <c r="O197" i="1"/>
  <c r="N197" i="1"/>
  <c r="L197" i="1"/>
  <c r="K197" i="1"/>
  <c r="J197" i="1"/>
  <c r="P196" i="1"/>
  <c r="M196" i="1"/>
  <c r="M195" i="1"/>
  <c r="P195" i="1" s="1"/>
  <c r="M194" i="1"/>
  <c r="P194" i="1" s="1"/>
  <c r="M193" i="1"/>
  <c r="P193" i="1" s="1"/>
  <c r="Q192" i="1"/>
  <c r="O192" i="1"/>
  <c r="N192" i="1"/>
  <c r="L192" i="1"/>
  <c r="K192" i="1"/>
  <c r="J192" i="1"/>
  <c r="P191" i="1"/>
  <c r="M191" i="1"/>
  <c r="M190" i="1"/>
  <c r="P190" i="1" s="1"/>
  <c r="P189" i="1"/>
  <c r="P192" i="1" s="1"/>
  <c r="M189" i="1"/>
  <c r="M192" i="1" s="1"/>
  <c r="Q188" i="1"/>
  <c r="O188" i="1"/>
  <c r="N188" i="1"/>
  <c r="L188" i="1"/>
  <c r="K188" i="1"/>
  <c r="J188" i="1"/>
  <c r="M187" i="1"/>
  <c r="P187" i="1" s="1"/>
  <c r="P186" i="1"/>
  <c r="M186" i="1"/>
  <c r="M185" i="1"/>
  <c r="Q184" i="1"/>
  <c r="O184" i="1"/>
  <c r="N184" i="1"/>
  <c r="L184" i="1"/>
  <c r="K184" i="1"/>
  <c r="J184" i="1"/>
  <c r="M183" i="1"/>
  <c r="P183" i="1" s="1"/>
  <c r="M182" i="1"/>
  <c r="P182" i="1" s="1"/>
  <c r="P181" i="1"/>
  <c r="M181" i="1"/>
  <c r="M180" i="1"/>
  <c r="P180" i="1" s="1"/>
  <c r="Q179" i="1"/>
  <c r="O179" i="1"/>
  <c r="N179" i="1"/>
  <c r="L179" i="1"/>
  <c r="K179" i="1"/>
  <c r="J179" i="1"/>
  <c r="P178" i="1"/>
  <c r="M178" i="1"/>
  <c r="M177" i="1"/>
  <c r="P177" i="1" s="1"/>
  <c r="M176" i="1"/>
  <c r="M179" i="1" s="1"/>
  <c r="Q175" i="1"/>
  <c r="O175" i="1"/>
  <c r="N175" i="1"/>
  <c r="L175" i="1"/>
  <c r="K175" i="1"/>
  <c r="J175" i="1"/>
  <c r="M174" i="1"/>
  <c r="P174" i="1" s="1"/>
  <c r="P173" i="1"/>
  <c r="M173" i="1"/>
  <c r="M172" i="1"/>
  <c r="P172" i="1" s="1"/>
  <c r="M171" i="1"/>
  <c r="M175" i="1" s="1"/>
  <c r="Q170" i="1"/>
  <c r="O170" i="1"/>
  <c r="N170" i="1"/>
  <c r="L170" i="1"/>
  <c r="K170" i="1"/>
  <c r="J170" i="1"/>
  <c r="M169" i="1"/>
  <c r="P169" i="1" s="1"/>
  <c r="P168" i="1"/>
  <c r="P170" i="1" s="1"/>
  <c r="M168" i="1"/>
  <c r="M170" i="1" s="1"/>
  <c r="Q167" i="1"/>
  <c r="O167" i="1"/>
  <c r="N167" i="1"/>
  <c r="L167" i="1"/>
  <c r="K167" i="1"/>
  <c r="J167" i="1"/>
  <c r="M166" i="1"/>
  <c r="P166" i="1" s="1"/>
  <c r="P165" i="1"/>
  <c r="M165" i="1"/>
  <c r="M164" i="1"/>
  <c r="Q163" i="1"/>
  <c r="O163" i="1"/>
  <c r="N163" i="1"/>
  <c r="L163" i="1"/>
  <c r="K163" i="1"/>
  <c r="J163" i="1"/>
  <c r="M162" i="1"/>
  <c r="P162" i="1" s="1"/>
  <c r="M161" i="1"/>
  <c r="P161" i="1" s="1"/>
  <c r="Q160" i="1"/>
  <c r="O160" i="1"/>
  <c r="N160" i="1"/>
  <c r="L160" i="1"/>
  <c r="K160" i="1"/>
  <c r="J160" i="1"/>
  <c r="P159" i="1"/>
  <c r="M159" i="1"/>
  <c r="M158" i="1"/>
  <c r="P158" i="1" s="1"/>
  <c r="M157" i="1"/>
  <c r="M160" i="1" s="1"/>
  <c r="Q156" i="1"/>
  <c r="O156" i="1"/>
  <c r="N156" i="1"/>
  <c r="L156" i="1"/>
  <c r="K156" i="1"/>
  <c r="J156" i="1"/>
  <c r="M155" i="1"/>
  <c r="P155" i="1" s="1"/>
  <c r="P154" i="1"/>
  <c r="P156" i="1" s="1"/>
  <c r="M154" i="1"/>
  <c r="M156" i="1" s="1"/>
  <c r="Q153" i="1"/>
  <c r="O153" i="1"/>
  <c r="N153" i="1"/>
  <c r="L153" i="1"/>
  <c r="K153" i="1"/>
  <c r="J153" i="1"/>
  <c r="M152" i="1"/>
  <c r="P152" i="1" s="1"/>
  <c r="P151" i="1"/>
  <c r="M151" i="1"/>
  <c r="M150" i="1"/>
  <c r="Q149" i="1"/>
  <c r="O149" i="1"/>
  <c r="N149" i="1"/>
  <c r="L149" i="1"/>
  <c r="K149" i="1"/>
  <c r="J149" i="1"/>
  <c r="M148" i="1"/>
  <c r="P148" i="1" s="1"/>
  <c r="M147" i="1"/>
  <c r="P147" i="1" s="1"/>
  <c r="M146" i="1"/>
  <c r="M145" i="1"/>
  <c r="P145" i="1" s="1"/>
  <c r="Q144" i="1"/>
  <c r="O144" i="1"/>
  <c r="N144" i="1"/>
  <c r="L144" i="1"/>
  <c r="K144" i="1"/>
  <c r="J144" i="1"/>
  <c r="M143" i="1"/>
  <c r="P143" i="1" s="1"/>
  <c r="M142" i="1"/>
  <c r="P142" i="1" s="1"/>
  <c r="M141" i="1"/>
  <c r="M144" i="1" s="1"/>
  <c r="Q140" i="1"/>
  <c r="O140" i="1"/>
  <c r="N140" i="1"/>
  <c r="L140" i="1"/>
  <c r="K140" i="1"/>
  <c r="J140" i="1"/>
  <c r="M139" i="1"/>
  <c r="P139" i="1" s="1"/>
  <c r="M138" i="1"/>
  <c r="P138" i="1" s="1"/>
  <c r="M137" i="1"/>
  <c r="P137" i="1" s="1"/>
  <c r="M136" i="1"/>
  <c r="Q135" i="1"/>
  <c r="O135" i="1"/>
  <c r="N135" i="1"/>
  <c r="L135" i="1"/>
  <c r="K135" i="1"/>
  <c r="J135" i="1"/>
  <c r="M134" i="1"/>
  <c r="P134" i="1" s="1"/>
  <c r="M133" i="1"/>
  <c r="P133" i="1" s="1"/>
  <c r="M132" i="1"/>
  <c r="P132" i="1" s="1"/>
  <c r="M131" i="1"/>
  <c r="Q130" i="1"/>
  <c r="O130" i="1"/>
  <c r="N130" i="1"/>
  <c r="L130" i="1"/>
  <c r="K130" i="1"/>
  <c r="J130" i="1"/>
  <c r="M129" i="1"/>
  <c r="P129" i="1" s="1"/>
  <c r="M128" i="1"/>
  <c r="P128" i="1" s="1"/>
  <c r="M127" i="1"/>
  <c r="Q126" i="1"/>
  <c r="O126" i="1"/>
  <c r="N126" i="1"/>
  <c r="L126" i="1"/>
  <c r="K126" i="1"/>
  <c r="J126" i="1"/>
  <c r="P125" i="1"/>
  <c r="M125" i="1"/>
  <c r="M124" i="1"/>
  <c r="P124" i="1" s="1"/>
  <c r="M123" i="1"/>
  <c r="M126" i="1" s="1"/>
  <c r="Q122" i="1"/>
  <c r="O122" i="1"/>
  <c r="N122" i="1"/>
  <c r="L122" i="1"/>
  <c r="K122" i="1"/>
  <c r="J122" i="1"/>
  <c r="M121" i="1"/>
  <c r="P121" i="1" s="1"/>
  <c r="M120" i="1"/>
  <c r="P120" i="1" s="1"/>
  <c r="M119" i="1"/>
  <c r="Q118" i="1"/>
  <c r="O118" i="1"/>
  <c r="N118" i="1"/>
  <c r="L118" i="1"/>
  <c r="K118" i="1"/>
  <c r="J118" i="1"/>
  <c r="M117" i="1"/>
  <c r="P117" i="1" s="1"/>
  <c r="M116" i="1"/>
  <c r="Q115" i="1"/>
  <c r="O115" i="1"/>
  <c r="N115" i="1"/>
  <c r="L115" i="1"/>
  <c r="K115" i="1"/>
  <c r="J115" i="1"/>
  <c r="M114" i="1"/>
  <c r="P114" i="1" s="1"/>
  <c r="M113" i="1"/>
  <c r="P113" i="1" s="1"/>
  <c r="M112" i="1"/>
  <c r="Q111" i="1"/>
  <c r="O111" i="1"/>
  <c r="N111" i="1"/>
  <c r="L111" i="1"/>
  <c r="K111" i="1"/>
  <c r="J111" i="1"/>
  <c r="M110" i="1"/>
  <c r="P110" i="1" s="1"/>
  <c r="M109" i="1"/>
  <c r="P109" i="1" s="1"/>
  <c r="M108" i="1"/>
  <c r="Q107" i="1"/>
  <c r="O107" i="1"/>
  <c r="N107" i="1"/>
  <c r="L107" i="1"/>
  <c r="K107" i="1"/>
  <c r="J107" i="1"/>
  <c r="M106" i="1"/>
  <c r="P106" i="1" s="1"/>
  <c r="M105" i="1"/>
  <c r="P105" i="1" s="1"/>
  <c r="M104" i="1"/>
  <c r="M107" i="1" s="1"/>
  <c r="Q103" i="1"/>
  <c r="O103" i="1"/>
  <c r="N103" i="1"/>
  <c r="L103" i="1"/>
  <c r="K103" i="1"/>
  <c r="J103" i="1"/>
  <c r="M102" i="1"/>
  <c r="P102" i="1" s="1"/>
  <c r="M101" i="1"/>
  <c r="P101" i="1" s="1"/>
  <c r="M100" i="1"/>
  <c r="Q99" i="1"/>
  <c r="O99" i="1"/>
  <c r="N99" i="1"/>
  <c r="L99" i="1"/>
  <c r="K99" i="1"/>
  <c r="J99" i="1"/>
  <c r="M98" i="1"/>
  <c r="P98" i="1" s="1"/>
  <c r="M97" i="1"/>
  <c r="P97" i="1" s="1"/>
  <c r="M96" i="1"/>
  <c r="Q95" i="1"/>
  <c r="O95" i="1"/>
  <c r="N95" i="1"/>
  <c r="L95" i="1"/>
  <c r="K95" i="1"/>
  <c r="J95" i="1"/>
  <c r="M94" i="1"/>
  <c r="P94" i="1" s="1"/>
  <c r="M93" i="1"/>
  <c r="P93" i="1" s="1"/>
  <c r="M92" i="1"/>
  <c r="Q91" i="1"/>
  <c r="O91" i="1"/>
  <c r="N91" i="1"/>
  <c r="L91" i="1"/>
  <c r="K91" i="1"/>
  <c r="J91" i="1"/>
  <c r="M90" i="1"/>
  <c r="P90" i="1" s="1"/>
  <c r="M89" i="1"/>
  <c r="P89" i="1" s="1"/>
  <c r="M88" i="1"/>
  <c r="M91" i="1" s="1"/>
  <c r="Q87" i="1"/>
  <c r="O87" i="1"/>
  <c r="N87" i="1"/>
  <c r="L87" i="1"/>
  <c r="K87" i="1"/>
  <c r="J87" i="1"/>
  <c r="M86" i="1"/>
  <c r="P86" i="1" s="1"/>
  <c r="M85" i="1"/>
  <c r="P85" i="1" s="1"/>
  <c r="M84" i="1"/>
  <c r="Q83" i="1"/>
  <c r="O83" i="1"/>
  <c r="N83" i="1"/>
  <c r="L83" i="1"/>
  <c r="K83" i="1"/>
  <c r="J83" i="1"/>
  <c r="M82" i="1"/>
  <c r="P82" i="1" s="1"/>
  <c r="M81" i="1"/>
  <c r="P81" i="1" s="1"/>
  <c r="M80" i="1"/>
  <c r="Q79" i="1"/>
  <c r="O79" i="1"/>
  <c r="N79" i="1"/>
  <c r="L79" i="1"/>
  <c r="K79" i="1"/>
  <c r="J79" i="1"/>
  <c r="M78" i="1"/>
  <c r="P78" i="1" s="1"/>
  <c r="M77" i="1"/>
  <c r="P77" i="1" s="1"/>
  <c r="M76" i="1"/>
  <c r="Q75" i="1"/>
  <c r="N75" i="1"/>
  <c r="L75" i="1"/>
  <c r="K75" i="1"/>
  <c r="J75" i="1"/>
  <c r="M75" i="1" s="1"/>
  <c r="P74" i="1"/>
  <c r="M74" i="1"/>
  <c r="M73" i="1"/>
  <c r="P73" i="1" s="1"/>
  <c r="P72" i="1"/>
  <c r="M72" i="1"/>
  <c r="Q71" i="1"/>
  <c r="N71" i="1"/>
  <c r="L71" i="1"/>
  <c r="K71" i="1"/>
  <c r="J71" i="1"/>
  <c r="M70" i="1"/>
  <c r="P70" i="1" s="1"/>
  <c r="M69" i="1"/>
  <c r="P69" i="1" s="1"/>
  <c r="M68" i="1"/>
  <c r="P68" i="1" s="1"/>
  <c r="Q67" i="1"/>
  <c r="N67" i="1"/>
  <c r="L67" i="1"/>
  <c r="K67" i="1"/>
  <c r="J67" i="1"/>
  <c r="M66" i="1"/>
  <c r="P66" i="1" s="1"/>
  <c r="P65" i="1"/>
  <c r="M65" i="1"/>
  <c r="M64" i="1"/>
  <c r="P64" i="1" s="1"/>
  <c r="P63" i="1"/>
  <c r="P67" i="1" s="1"/>
  <c r="M63" i="1"/>
  <c r="Q62" i="1"/>
  <c r="N62" i="1"/>
  <c r="L62" i="1"/>
  <c r="K62" i="1"/>
  <c r="J62" i="1"/>
  <c r="M61" i="1"/>
  <c r="P61" i="1" s="1"/>
  <c r="M60" i="1"/>
  <c r="P60" i="1" s="1"/>
  <c r="M59" i="1"/>
  <c r="P59" i="1" s="1"/>
  <c r="Q58" i="1"/>
  <c r="N58" i="1"/>
  <c r="L58" i="1"/>
  <c r="K58" i="1"/>
  <c r="J58" i="1"/>
  <c r="M57" i="1"/>
  <c r="P57" i="1" s="1"/>
  <c r="P56" i="1"/>
  <c r="M56" i="1"/>
  <c r="M55" i="1"/>
  <c r="P55" i="1" s="1"/>
  <c r="Q54" i="1"/>
  <c r="N54" i="1"/>
  <c r="L54" i="1"/>
  <c r="M54" i="1" s="1"/>
  <c r="K54" i="1"/>
  <c r="J54" i="1"/>
  <c r="M53" i="1"/>
  <c r="P53" i="1" s="1"/>
  <c r="M52" i="1"/>
  <c r="P52" i="1" s="1"/>
  <c r="M51" i="1"/>
  <c r="P51" i="1" s="1"/>
  <c r="Q50" i="1"/>
  <c r="N50" i="1"/>
  <c r="L50" i="1"/>
  <c r="K50" i="1"/>
  <c r="J50" i="1"/>
  <c r="M50" i="1" s="1"/>
  <c r="P49" i="1"/>
  <c r="M49" i="1"/>
  <c r="M48" i="1"/>
  <c r="P48" i="1" s="1"/>
  <c r="V47" i="1"/>
  <c r="U47" i="1"/>
  <c r="Q47" i="1"/>
  <c r="O47" i="1"/>
  <c r="N47" i="1"/>
  <c r="L47" i="1"/>
  <c r="K47" i="1"/>
  <c r="J47" i="1"/>
  <c r="M46" i="1"/>
  <c r="P46" i="1" s="1"/>
  <c r="P45" i="1"/>
  <c r="M45" i="1"/>
  <c r="M44" i="1"/>
  <c r="V43" i="1"/>
  <c r="U43" i="1"/>
  <c r="Q43" i="1"/>
  <c r="O43" i="1"/>
  <c r="N43" i="1"/>
  <c r="L43" i="1"/>
  <c r="K43" i="1"/>
  <c r="J43" i="1"/>
  <c r="M42" i="1"/>
  <c r="P42" i="1" s="1"/>
  <c r="P41" i="1"/>
  <c r="M41" i="1"/>
  <c r="M40" i="1"/>
  <c r="V39" i="1"/>
  <c r="U39" i="1"/>
  <c r="Q39" i="1"/>
  <c r="O39" i="1"/>
  <c r="N39" i="1"/>
  <c r="L39" i="1"/>
  <c r="K39" i="1"/>
  <c r="J39" i="1"/>
  <c r="M38" i="1"/>
  <c r="P38" i="1" s="1"/>
  <c r="P37" i="1"/>
  <c r="M37" i="1"/>
  <c r="M36" i="1"/>
  <c r="P36" i="1" s="1"/>
  <c r="P35" i="1"/>
  <c r="M35" i="1"/>
  <c r="W34" i="1"/>
  <c r="V34" i="1"/>
  <c r="U34" i="1"/>
  <c r="Q34" i="1"/>
  <c r="O34" i="1"/>
  <c r="N34" i="1"/>
  <c r="L34" i="1"/>
  <c r="K34" i="1"/>
  <c r="J34" i="1"/>
  <c r="M33" i="1"/>
  <c r="P33" i="1" s="1"/>
  <c r="M32" i="1"/>
  <c r="M31" i="1"/>
  <c r="P31" i="1" s="1"/>
  <c r="V30" i="1"/>
  <c r="U30" i="1"/>
  <c r="Q30" i="1"/>
  <c r="O30" i="1"/>
  <c r="N30" i="1"/>
  <c r="L30" i="1"/>
  <c r="K30" i="1"/>
  <c r="J30" i="1"/>
  <c r="P29" i="1"/>
  <c r="M29" i="1"/>
  <c r="M28" i="1"/>
  <c r="M27" i="1"/>
  <c r="P27" i="1" s="1"/>
  <c r="V26" i="1"/>
  <c r="U26" i="1"/>
  <c r="O26" i="1"/>
  <c r="P25" i="1"/>
  <c r="N24" i="1"/>
  <c r="L24" i="1"/>
  <c r="K24" i="1"/>
  <c r="J24" i="1"/>
  <c r="L23" i="1"/>
  <c r="K23" i="1"/>
  <c r="J23" i="1"/>
  <c r="N22" i="1"/>
  <c r="L22" i="1"/>
  <c r="L26" i="1" s="1"/>
  <c r="K22" i="1"/>
  <c r="J22" i="1"/>
  <c r="V21" i="1"/>
  <c r="U21" i="1"/>
  <c r="O21" i="1"/>
  <c r="N20" i="1"/>
  <c r="L20" i="1"/>
  <c r="M20" i="1" s="1"/>
  <c r="P20" i="1" s="1"/>
  <c r="K20" i="1"/>
  <c r="J20" i="1"/>
  <c r="N19" i="1"/>
  <c r="L19" i="1"/>
  <c r="K19" i="1"/>
  <c r="J19" i="1"/>
  <c r="N18" i="1"/>
  <c r="L18" i="1"/>
  <c r="K18" i="1"/>
  <c r="J18" i="1"/>
  <c r="M18" i="1" s="1"/>
  <c r="V17" i="1"/>
  <c r="U17" i="1"/>
  <c r="Q17" i="1"/>
  <c r="O17" i="1"/>
  <c r="N17" i="1"/>
  <c r="L17" i="1"/>
  <c r="K17" i="1"/>
  <c r="M16" i="1"/>
  <c r="P16" i="1" s="1"/>
  <c r="J16" i="1"/>
  <c r="J17" i="1" s="1"/>
  <c r="M15" i="1"/>
  <c r="M14" i="1"/>
  <c r="P14" i="1" s="1"/>
  <c r="W13" i="1"/>
  <c r="V13" i="1" s="1"/>
  <c r="Q13" i="1"/>
  <c r="O13" i="1"/>
  <c r="N13" i="1"/>
  <c r="L13" i="1"/>
  <c r="K13" i="1"/>
  <c r="J13" i="1"/>
  <c r="P12" i="1"/>
  <c r="M12" i="1"/>
  <c r="M11" i="1"/>
  <c r="M13" i="1" s="1"/>
  <c r="P10" i="1"/>
  <c r="M10" i="1"/>
  <c r="V9" i="1"/>
  <c r="U9" i="1"/>
  <c r="O9" i="1"/>
  <c r="U8" i="1"/>
  <c r="N8" i="1"/>
  <c r="N9" i="1" s="1"/>
  <c r="L8" i="1"/>
  <c r="K8" i="1"/>
  <c r="J8" i="1"/>
  <c r="U7" i="1"/>
  <c r="L7" i="1"/>
  <c r="M7" i="1" s="1"/>
  <c r="P7" i="1" s="1"/>
  <c r="K7" i="1"/>
  <c r="J7" i="1"/>
  <c r="U6" i="1"/>
  <c r="Q9" i="1"/>
  <c r="N6" i="1"/>
  <c r="L6" i="1"/>
  <c r="K6" i="1"/>
  <c r="J6" i="1"/>
  <c r="P294" i="1" l="1"/>
  <c r="P184" i="1"/>
  <c r="M197" i="1"/>
  <c r="M224" i="1"/>
  <c r="M240" i="1"/>
  <c r="L9" i="1"/>
  <c r="M8" i="1"/>
  <c r="P8" i="1" s="1"/>
  <c r="U13" i="1"/>
  <c r="K21" i="1"/>
  <c r="M19" i="1"/>
  <c r="P19" i="1" s="1"/>
  <c r="M43" i="1"/>
  <c r="M47" i="1"/>
  <c r="P50" i="1"/>
  <c r="M71" i="1"/>
  <c r="M79" i="1"/>
  <c r="M95" i="1"/>
  <c r="M111" i="1"/>
  <c r="P141" i="1"/>
  <c r="M153" i="1"/>
  <c r="P157" i="1"/>
  <c r="P160" i="1" s="1"/>
  <c r="M163" i="1"/>
  <c r="M167" i="1"/>
  <c r="P171" i="1"/>
  <c r="P175" i="1" s="1"/>
  <c r="P176" i="1"/>
  <c r="P179" i="1" s="1"/>
  <c r="M184" i="1"/>
  <c r="M188" i="1"/>
  <c r="P253" i="1"/>
  <c r="P256" i="1" s="1"/>
  <c r="P266" i="1"/>
  <c r="P268" i="1" s="1"/>
  <c r="P270" i="1"/>
  <c r="M276" i="1"/>
  <c r="M286" i="1"/>
  <c r="P295" i="1"/>
  <c r="P297" i="1" s="1"/>
  <c r="P301" i="1"/>
  <c r="P303" i="1" s="1"/>
  <c r="P307" i="1"/>
  <c r="P309" i="1" s="1"/>
  <c r="M312" i="1"/>
  <c r="M319" i="1"/>
  <c r="P324" i="1"/>
  <c r="P340" i="1"/>
  <c r="M364" i="1"/>
  <c r="M368" i="1"/>
  <c r="M390" i="1"/>
  <c r="M398" i="1"/>
  <c r="P398" i="1" s="1"/>
  <c r="P248" i="1"/>
  <c r="K9" i="1"/>
  <c r="M17" i="1"/>
  <c r="L21" i="1"/>
  <c r="Q21" i="1"/>
  <c r="M22" i="1"/>
  <c r="Q26" i="1"/>
  <c r="N26" i="1"/>
  <c r="M30" i="1"/>
  <c r="M62" i="1"/>
  <c r="M67" i="1"/>
  <c r="M83" i="1"/>
  <c r="M99" i="1"/>
  <c r="M115" i="1"/>
  <c r="P144" i="1"/>
  <c r="P208" i="1"/>
  <c r="M215" i="1"/>
  <c r="M236" i="1"/>
  <c r="M252" i="1"/>
  <c r="P260" i="1"/>
  <c r="P264" i="1"/>
  <c r="P286" i="1"/>
  <c r="M294" i="1"/>
  <c r="M300" i="1"/>
  <c r="M306" i="1"/>
  <c r="M323" i="1"/>
  <c r="P326" i="1"/>
  <c r="M337" i="1"/>
  <c r="M344" i="1"/>
  <c r="M372" i="1"/>
  <c r="M376" i="1"/>
  <c r="M386" i="1"/>
  <c r="M394" i="1"/>
  <c r="N21" i="1"/>
  <c r="N399" i="1" s="1"/>
  <c r="K26" i="1"/>
  <c r="M23" i="1"/>
  <c r="P23" i="1" s="1"/>
  <c r="M24" i="1"/>
  <c r="P24" i="1" s="1"/>
  <c r="M34" i="1"/>
  <c r="M39" i="1"/>
  <c r="M58" i="1"/>
  <c r="M87" i="1"/>
  <c r="M103" i="1"/>
  <c r="M118" i="1"/>
  <c r="M122" i="1"/>
  <c r="M135" i="1"/>
  <c r="M149" i="1"/>
  <c r="P163" i="1"/>
  <c r="P197" i="1"/>
  <c r="P224" i="1"/>
  <c r="P272" i="1"/>
  <c r="P300" i="1"/>
  <c r="P306" i="1"/>
  <c r="M330" i="1"/>
  <c r="M348" i="1"/>
  <c r="M352" i="1"/>
  <c r="M379" i="1"/>
  <c r="L399" i="1"/>
  <c r="M21" i="1"/>
  <c r="P18" i="1"/>
  <c r="P21" i="1" s="1"/>
  <c r="K399" i="1"/>
  <c r="P22" i="1"/>
  <c r="P54" i="1"/>
  <c r="P58" i="1"/>
  <c r="P71" i="1"/>
  <c r="P39" i="1"/>
  <c r="P62" i="1"/>
  <c r="P75" i="1"/>
  <c r="J21" i="1"/>
  <c r="P28" i="1"/>
  <c r="P30" i="1" s="1"/>
  <c r="P32" i="1"/>
  <c r="P34" i="1" s="1"/>
  <c r="P76" i="1"/>
  <c r="P79" i="1" s="1"/>
  <c r="P84" i="1"/>
  <c r="P87" i="1" s="1"/>
  <c r="P92" i="1"/>
  <c r="P95" i="1" s="1"/>
  <c r="P100" i="1"/>
  <c r="P103" i="1" s="1"/>
  <c r="P108" i="1"/>
  <c r="P111" i="1" s="1"/>
  <c r="P116" i="1"/>
  <c r="P118" i="1" s="1"/>
  <c r="P119" i="1"/>
  <c r="P122" i="1" s="1"/>
  <c r="P123" i="1"/>
  <c r="P126" i="1" s="1"/>
  <c r="M130" i="1"/>
  <c r="P127" i="1"/>
  <c r="P130" i="1" s="1"/>
  <c r="P131" i="1"/>
  <c r="P135" i="1" s="1"/>
  <c r="M140" i="1"/>
  <c r="P146" i="1"/>
  <c r="P149" i="1" s="1"/>
  <c r="J9" i="1"/>
  <c r="P368" i="1"/>
  <c r="M6" i="1"/>
  <c r="P11" i="1"/>
  <c r="P13" i="1" s="1"/>
  <c r="P15" i="1"/>
  <c r="P17" i="1" s="1"/>
  <c r="P40" i="1"/>
  <c r="P43" i="1" s="1"/>
  <c r="P44" i="1"/>
  <c r="P47" i="1" s="1"/>
  <c r="P136" i="1"/>
  <c r="P140" i="1" s="1"/>
  <c r="P352" i="1"/>
  <c r="J26" i="1"/>
  <c r="O399" i="1"/>
  <c r="P80" i="1"/>
  <c r="P83" i="1" s="1"/>
  <c r="P88" i="1"/>
  <c r="P91" i="1" s="1"/>
  <c r="P96" i="1"/>
  <c r="P99" i="1" s="1"/>
  <c r="P104" i="1"/>
  <c r="P107" i="1" s="1"/>
  <c r="P112" i="1"/>
  <c r="P115" i="1" s="1"/>
  <c r="P205" i="1"/>
  <c r="P215" i="1"/>
  <c r="P232" i="1"/>
  <c r="P314" i="1"/>
  <c r="P316" i="1" s="1"/>
  <c r="P317" i="1"/>
  <c r="P319" i="1" s="1"/>
  <c r="P320" i="1"/>
  <c r="P323" i="1" s="1"/>
  <c r="P328" i="1"/>
  <c r="P330" i="1" s="1"/>
  <c r="P331" i="1"/>
  <c r="P334" i="1" s="1"/>
  <c r="P342" i="1"/>
  <c r="P344" i="1" s="1"/>
  <c r="P345" i="1"/>
  <c r="P348" i="1" s="1"/>
  <c r="P350" i="1"/>
  <c r="P353" i="1"/>
  <c r="P356" i="1" s="1"/>
  <c r="P358" i="1"/>
  <c r="P360" i="1" s="1"/>
  <c r="P361" i="1"/>
  <c r="P364" i="1" s="1"/>
  <c r="P366" i="1"/>
  <c r="P369" i="1"/>
  <c r="P372" i="1" s="1"/>
  <c r="P374" i="1"/>
  <c r="P376" i="1" s="1"/>
  <c r="P377" i="1"/>
  <c r="P379" i="1" s="1"/>
  <c r="P380" i="1"/>
  <c r="P383" i="1" s="1"/>
  <c r="P388" i="1"/>
  <c r="P390" i="1" s="1"/>
  <c r="P391" i="1"/>
  <c r="P394" i="1" s="1"/>
  <c r="P150" i="1"/>
  <c r="P153" i="1" s="1"/>
  <c r="P164" i="1"/>
  <c r="P167" i="1" s="1"/>
  <c r="P185" i="1"/>
  <c r="P188" i="1" s="1"/>
  <c r="P198" i="1"/>
  <c r="P201" i="1" s="1"/>
  <c r="P209" i="1"/>
  <c r="P212" i="1" s="1"/>
  <c r="P225" i="1"/>
  <c r="P228" i="1" s="1"/>
  <c r="P233" i="1"/>
  <c r="P236" i="1" s="1"/>
  <c r="P241" i="1"/>
  <c r="P244" i="1" s="1"/>
  <c r="Q399" i="1" l="1"/>
  <c r="P26" i="1"/>
  <c r="M26" i="1"/>
  <c r="M9" i="1"/>
  <c r="M399" i="1" s="1"/>
  <c r="P6" i="1"/>
  <c r="P9" i="1" s="1"/>
  <c r="P399" i="1" s="1"/>
  <c r="J399" i="1"/>
</calcChain>
</file>

<file path=xl/sharedStrings.xml><?xml version="1.0" encoding="utf-8"?>
<sst xmlns="http://schemas.openxmlformats.org/spreadsheetml/2006/main" count="1152" uniqueCount="189">
  <si>
    <t xml:space="preserve">ВЕДОМОСТЬ </t>
  </si>
  <si>
    <t>аукционных единиц купли-продажи лесонасаждений  для аукциона (бизнес) Черемшанского лесничества на 2019 год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</si>
  <si>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</si>
  <si>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</si>
  <si>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</si>
  <si>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</si>
  <si>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</si>
  <si>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</si>
  <si>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</si>
  <si>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</si>
  <si>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</si>
  <si>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</si>
  <si>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</si>
  <si>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</si>
  <si>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</si>
  <si>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</si>
  <si>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</si>
  <si>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</si>
  <si>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</si>
  <si>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</si>
  <si>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</si>
  <si>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</si>
  <si>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Казанкинское</t>
  </si>
  <si>
    <t>мягколиственное</t>
  </si>
  <si>
    <t>СР</t>
  </si>
  <si>
    <t>Осина</t>
  </si>
  <si>
    <t>Вишнево-Полянское/11/12/Осина</t>
  </si>
  <si>
    <t/>
  </si>
  <si>
    <t>8Ос2Лп+Кл</t>
  </si>
  <si>
    <t>клен</t>
  </si>
  <si>
    <t>Вишнево-Полянское/11/12/Береза</t>
  </si>
  <si>
    <t>Липа</t>
  </si>
  <si>
    <t>Вишнево-Полянское/11/12/Липа</t>
  </si>
  <si>
    <t>16:41:000000:647</t>
  </si>
  <si>
    <t>Вишнево-Полянское/11/12/Итого</t>
  </si>
  <si>
    <t>Вишнево-Полянское/12/21/Осина</t>
  </si>
  <si>
    <t>5Ос3Б2Лп</t>
  </si>
  <si>
    <t>Береза</t>
  </si>
  <si>
    <t>Вишнево-Полянское/12/21/Береза</t>
  </si>
  <si>
    <t>Вишнево-Полянское/12/21/Итого</t>
  </si>
  <si>
    <t>Вишнево-Полянское/24/8/Осина</t>
  </si>
  <si>
    <t>7Ос2Лп1Б</t>
  </si>
  <si>
    <t>береза</t>
  </si>
  <si>
    <t>Вишнево-Полянское/24/8/Береза</t>
  </si>
  <si>
    <t>Вишнево-Полянское/24/8/Липа</t>
  </si>
  <si>
    <t>Вишнево-Полянское/24/8/Итого</t>
  </si>
  <si>
    <t xml:space="preserve">мягколиственное </t>
  </si>
  <si>
    <t>Восходское/46/3/Осина</t>
  </si>
  <si>
    <t>Восходское/46/3/Береза</t>
  </si>
  <si>
    <t>Восходское/46/3/Липа</t>
  </si>
  <si>
    <t>Восходское/46/3/Итого</t>
  </si>
  <si>
    <t>Казанкинские</t>
  </si>
  <si>
    <t>Восходское/54/12/Осина</t>
  </si>
  <si>
    <t>6Ос2Лп1Б1Дн</t>
  </si>
  <si>
    <t>Восходское/54/12/Береза</t>
  </si>
  <si>
    <t>Восходское/54/12/Липа</t>
  </si>
  <si>
    <t>Восходское/54/12/Итого</t>
  </si>
  <si>
    <t>Восходское/86/10/Осина</t>
  </si>
  <si>
    <t>7Ос3Лп+Кл+Дн</t>
  </si>
  <si>
    <t>дуб</t>
  </si>
  <si>
    <t>Восходское/86/10/Береза</t>
  </si>
  <si>
    <t>Восходское/86/10/Липа</t>
  </si>
  <si>
    <t>Восходское/86/10/Итого</t>
  </si>
  <si>
    <t>Мамыковское/3/10/Осина</t>
  </si>
  <si>
    <t>5Лп1Дн3Ос1Кл</t>
  </si>
  <si>
    <t>Мамыковское/3/10/Береза</t>
  </si>
  <si>
    <t>Мамыковское/3/10/Итого</t>
  </si>
  <si>
    <t>Мамыковское/9/6/Осина</t>
  </si>
  <si>
    <t>7Ос2Лп1Б1Кл</t>
  </si>
  <si>
    <t>Мамыковское/9/6/Итого</t>
  </si>
  <si>
    <t>твердолиственное</t>
  </si>
  <si>
    <t>Мамыковское/10/7/Осина</t>
  </si>
  <si>
    <t>4Дн3Б3Лп+Ос</t>
  </si>
  <si>
    <t>липа</t>
  </si>
  <si>
    <t>16:41:000000:657</t>
  </si>
  <si>
    <t>Мамыковское/10/7/Итого</t>
  </si>
  <si>
    <t>Тимерликовское/29/1/Осина</t>
  </si>
  <si>
    <t>5Лп3Б2Ос+Кл+Дн</t>
  </si>
  <si>
    <t>Тимерликовское/29/1/Липа</t>
  </si>
  <si>
    <t>16:41:000000:585</t>
  </si>
  <si>
    <t>Тимерликовское/29/1/Итого</t>
  </si>
  <si>
    <t>8Лп2Дн+Лп</t>
  </si>
  <si>
    <t>мягколиственная</t>
  </si>
  <si>
    <t>5Лп3Дн1Ос1Б</t>
  </si>
  <si>
    <t>дуб,клен</t>
  </si>
  <si>
    <t>16:41:000000:594</t>
  </si>
  <si>
    <t>осина</t>
  </si>
  <si>
    <t>5Б4Лп1Ос+Кл</t>
  </si>
  <si>
    <t xml:space="preserve">Береза </t>
  </si>
  <si>
    <t>7Лп2Кл1Ос</t>
  </si>
  <si>
    <t>6Лп2Б1Ос1Дн+Лп</t>
  </si>
  <si>
    <t>6Ос2Б2Лп</t>
  </si>
  <si>
    <t>5Ос3Лп2 Кл+Дн</t>
  </si>
  <si>
    <t>/</t>
  </si>
  <si>
    <t>Клен</t>
  </si>
  <si>
    <t>7Лп2Кл1Дн+Ос</t>
  </si>
  <si>
    <t>5Ос3Лп2Б+Дн</t>
  </si>
  <si>
    <t>16:41:000000:1075</t>
  </si>
  <si>
    <t>5Ос5Лп</t>
  </si>
  <si>
    <t>8Дн2Лп</t>
  </si>
  <si>
    <t>16:41:000000:651</t>
  </si>
  <si>
    <t>5Дн4Лп1Ос+Б+В</t>
  </si>
  <si>
    <t>6ДН4Лп</t>
  </si>
  <si>
    <t>16:41:000000:784</t>
  </si>
  <si>
    <t>Светлогорское</t>
  </si>
  <si>
    <t>8Ос2Б</t>
  </si>
  <si>
    <t>16:41:000000:645</t>
  </si>
  <si>
    <t>6Лп2Дн2Кл</t>
  </si>
  <si>
    <t>10Ос</t>
  </si>
  <si>
    <t>8Ос1Лп1Б</t>
  </si>
  <si>
    <t>8Ос1Б1Лп+Кл</t>
  </si>
  <si>
    <t>6Лп1д2Ос1Кл+В</t>
  </si>
  <si>
    <t>16:41:000000:822</t>
  </si>
  <si>
    <t>7Лп3Кл+Б+Ос</t>
  </si>
  <si>
    <t>7Лп1Ос1Дн1Кл</t>
  </si>
  <si>
    <t>7Лп1Б1Ос1Кл+Дн</t>
  </si>
  <si>
    <t>5Лп2Ос2Кл1Дн</t>
  </si>
  <si>
    <t>7Лп1Дн2Кл+Ос</t>
  </si>
  <si>
    <t>16:41:000000:696</t>
  </si>
  <si>
    <t>5Ос5Б</t>
  </si>
  <si>
    <t>7Ос3Б+Лп</t>
  </si>
  <si>
    <t>6Лп2Б1Ос1Дн+Кл</t>
  </si>
  <si>
    <t>8Ос1Б1Лп+С+Кл</t>
  </si>
  <si>
    <t>5Лп2Дн1Ос2Кл+Б</t>
  </si>
  <si>
    <t>16:41:000000:730</t>
  </si>
  <si>
    <t>8Ос1Б1Лп</t>
  </si>
  <si>
    <t>4Лп1Ос3Кл2Дн</t>
  </si>
  <si>
    <t>6Лп2Ос2Кл</t>
  </si>
  <si>
    <t>5Лп2Дн2Кл1Ос</t>
  </si>
  <si>
    <t>клен,дуб</t>
  </si>
  <si>
    <t>5Лп2Б2Ос1Дн+Кл</t>
  </si>
  <si>
    <t>5Лп5Ос</t>
  </si>
  <si>
    <t>6Лп3Ос1Кл</t>
  </si>
  <si>
    <t>7Лп3Кл+б+Ос+Дн</t>
  </si>
  <si>
    <t>6Лп2Кл1Ос1Б</t>
  </si>
  <si>
    <t>Шешминское</t>
  </si>
  <si>
    <t>6Кл1В3Лп</t>
  </si>
  <si>
    <t>16:41:000000:639</t>
  </si>
  <si>
    <t>7Лп1Лп1Ос1Кл</t>
  </si>
  <si>
    <t>16:41:000000:756</t>
  </si>
  <si>
    <t>6Лп1В1Лп2Б+Ос</t>
  </si>
  <si>
    <t>8Лп2Кл</t>
  </si>
  <si>
    <t>9Лп1Кл</t>
  </si>
  <si>
    <t>4Лп2Лп4Кл</t>
  </si>
  <si>
    <t>9Ос1Лп</t>
  </si>
  <si>
    <t>4Лп2Лп2Кл+2Кл</t>
  </si>
  <si>
    <t>4Лп2Лп2Кл2Кл</t>
  </si>
  <si>
    <t>8Кл1Б1Лп</t>
  </si>
  <si>
    <t>16:41:000000:431</t>
  </si>
  <si>
    <t>8Лп1Б1Кл</t>
  </si>
  <si>
    <t>16:41:000000:503</t>
  </si>
  <si>
    <t>16:41:000000:425</t>
  </si>
  <si>
    <t>5Лп2Ос1Б2Кл</t>
  </si>
  <si>
    <t>,клен</t>
  </si>
  <si>
    <t>7лп3Кл</t>
  </si>
  <si>
    <t>16:41:000000:616</t>
  </si>
  <si>
    <t>16:41:000000:1061</t>
  </si>
  <si>
    <t>10Лп+Ос+Кл</t>
  </si>
  <si>
    <t>16:41:000000:456</t>
  </si>
  <si>
    <t>9Лп1Ос</t>
  </si>
  <si>
    <t>16:41:000000:520</t>
  </si>
  <si>
    <t>6Ос4Б50</t>
  </si>
  <si>
    <t>9Ос1Б</t>
  </si>
  <si>
    <t>10Ос+Б+Лп</t>
  </si>
  <si>
    <t>7Ос2Б1Лп</t>
  </si>
  <si>
    <t>5Б2Ос1Лп2Б+Лп</t>
  </si>
  <si>
    <t>6Б2ЛП2ОС</t>
  </si>
  <si>
    <t>16:41:000000:453</t>
  </si>
  <si>
    <t>9Ос1Лп+Кл</t>
  </si>
  <si>
    <t>16:41:000000:428</t>
  </si>
  <si>
    <t>9Ос1Лп+Кл+Дн</t>
  </si>
  <si>
    <t>5Лп2Дн2Кл1Б</t>
  </si>
  <si>
    <t>16:41:000000:563</t>
  </si>
  <si>
    <t>6Лп2Ос1Б1Дн</t>
  </si>
  <si>
    <t>6Дн2Б2Лп</t>
  </si>
  <si>
    <t>дуб,</t>
  </si>
  <si>
    <t>6Ос3Лп1Б</t>
  </si>
  <si>
    <t>10Ос+Дн+Лп+С</t>
  </si>
  <si>
    <t>5Дн3Лп2Б</t>
  </si>
  <si>
    <t>6Ос4Лп</t>
  </si>
  <si>
    <t>8Лп1Б1В</t>
  </si>
  <si>
    <t>16:41:000000:827</t>
  </si>
  <si>
    <t xml:space="preserve">береза </t>
  </si>
  <si>
    <t>7Б2Лп1Ос</t>
  </si>
  <si>
    <t>ВСЕГО</t>
  </si>
  <si>
    <t>Руководитель-лесничий</t>
  </si>
  <si>
    <t>ГКУ "Черемшанское лесничество":</t>
  </si>
  <si>
    <t>А.Р. Мутыгуллин</t>
  </si>
  <si>
    <t xml:space="preserve">инженер лесопользования: Вахитова Л.Г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</si>
</sst>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1" fontId="2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0" fillId="0" borderId="0" xfId="0" applyNumberFormat="1"/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" fontId="2" fillId="0" borderId="2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/>
      <protection hidden="1"/>
    </xf>
    <xf numFmtId="1" fontId="2" fillId="0" borderId="0" xfId="0" applyNumberFormat="1" applyFont="1" applyFill="1" applyBorder="1" applyAlignment="1" applyProtection="1">
      <alignment horizontal="center"/>
      <protection hidden="1"/>
    </xf>
    <xf numFmtId="2" fontId="2" fillId="0" borderId="0" xfId="0" applyNumberFormat="1" applyFont="1" applyFill="1" applyBorder="1" applyAlignment="1" applyProtection="1">
      <alignment horizontal="left"/>
      <protection hidden="1"/>
    </xf>
    <xf numFmtId="165" fontId="2" fillId="0" borderId="0" xfId="0" applyNumberFormat="1" applyFont="1" applyFill="1" applyBorder="1" applyAlignment="1" applyProtection="1">
      <alignment horizontal="center"/>
      <protection hidden="1"/>
    </xf>
    <xf numFmtId="2" fontId="2" fillId="0" borderId="4" xfId="0" applyNumberFormat="1" applyFont="1" applyFill="1" applyBorder="1" applyAlignment="1" applyProtection="1">
      <alignment horizontal="left"/>
      <protection hidden="1"/>
    </xf>
    <xf numFmtId="1" fontId="2" fillId="0" borderId="4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left" wrapText="1"/>
      <protection hidden="1"/>
    </xf>
    <xf numFmtId="2" fontId="2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" fontId="2" fillId="0" borderId="0" xfId="0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Fill="1" applyAlignment="1" applyProtection="1">
      <alignment horizontal="left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sunov/Desktop/&#1052;&#1086;&#1089;&#1091;&#1085;&#1086;&#1074;/D/&#1052;&#1086;&#1089;&#1091;&#1085;&#1086;&#1074;/&#1040;&#1059;&#1050;&#1062;&#1048;&#1054;&#1053;/&#1057;&#1088;&#1077;&#1076;&#1085;&#1080;&#1081;%20&#1080;%20&#1084;&#1072;&#1083;&#1099;&#1081;%20&#1073;&#1080;&#1079;&#1085;&#1077;&#1089;/2019/2019.09.17%20&#1063;&#1077;&#1088;/&#1063;&#1077;&#1088;&#1077;&#1084;&#1096;&#1072;&#1085;/&#1063;&#1077;&#1088;&#1077;&#1084;&#1096;&#1072;&#1085;_%20&#1072;&#1091;&#1082;&#1094;&#1080;&#1086;&#1085;%2017.09.2019&#1075;/&#1088;&#1072;&#1089;&#1095;&#1077;&#1090;&#1099;,&#1087;&#1080;&#1089;&#1100;&#1084;&#1072;/&#1056;&#1040;&#1057;&#1063;&#1045;&#1058;%20(&#1040;&#1074;&#1090;&#1086;&#1089;&#1086;&#1093;&#1088;&#1072;&#1085;&#1077;&#1085;&#1085;&#1099;&#108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"/>
      <sheetName val="РАСЧЕТ"/>
      <sheetName val="Извещение общая"/>
    </sheetNames>
    <sheetDataSet>
      <sheetData sheetId="0"/>
      <sheetData sheetId="1">
        <row r="22">
          <cell r="B22" t="str">
            <v>Казанкинское</v>
          </cell>
          <cell r="C22" t="str">
            <v>сплошная рубка</v>
          </cell>
          <cell r="D22">
            <v>2</v>
          </cell>
          <cell r="E22">
            <v>11</v>
          </cell>
          <cell r="F22">
            <v>1</v>
          </cell>
          <cell r="G22">
            <v>4.2</v>
          </cell>
          <cell r="H22" t="str">
            <v>Береза</v>
          </cell>
          <cell r="L22">
            <v>0</v>
          </cell>
          <cell r="N22">
            <v>0</v>
          </cell>
          <cell r="O22" t="str">
            <v>Вишнево-Полянское/11/12/Береза</v>
          </cell>
        </row>
        <row r="23">
          <cell r="H23" t="str">
            <v>стоимость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Вишнево-Полянское/11/12/стоимость</v>
          </cell>
        </row>
        <row r="24">
          <cell r="H24" t="str">
            <v>Дуб</v>
          </cell>
          <cell r="J24" t="str">
            <v/>
          </cell>
          <cell r="K24" t="str">
            <v/>
          </cell>
          <cell r="L24">
            <v>0</v>
          </cell>
          <cell r="M24">
            <v>8.84</v>
          </cell>
          <cell r="N24">
            <v>8.84</v>
          </cell>
          <cell r="O24" t="str">
            <v>Вишнево-Полянское/11/12/Дуб</v>
          </cell>
        </row>
        <row r="25">
          <cell r="H25" t="str">
            <v>стоимость</v>
          </cell>
          <cell r="I25">
            <v>0</v>
          </cell>
          <cell r="J25" t="str">
            <v/>
          </cell>
          <cell r="K25" t="str">
            <v/>
          </cell>
          <cell r="L25">
            <v>0</v>
          </cell>
          <cell r="M25">
            <v>389.66719999999998</v>
          </cell>
          <cell r="N25">
            <v>389.66719999999998</v>
          </cell>
          <cell r="O25" t="str">
            <v>Вишнево-Полянское/11/12/стоимость</v>
          </cell>
        </row>
        <row r="26">
          <cell r="H26" t="str">
            <v>Липа</v>
          </cell>
          <cell r="I26">
            <v>0</v>
          </cell>
          <cell r="J26">
            <v>7.75</v>
          </cell>
          <cell r="K26">
            <v>10.47</v>
          </cell>
          <cell r="L26">
            <v>18.22</v>
          </cell>
          <cell r="M26">
            <v>125.77</v>
          </cell>
          <cell r="N26">
            <v>143.99</v>
          </cell>
          <cell r="O26" t="str">
            <v>Вишнево-Полянское/11/12/Липа</v>
          </cell>
        </row>
        <row r="27">
          <cell r="H27" t="str">
            <v>стоимость</v>
          </cell>
          <cell r="I27">
            <v>0</v>
          </cell>
          <cell r="J27">
            <v>634.49250000000006</v>
          </cell>
          <cell r="K27">
            <v>437.96010000000001</v>
          </cell>
          <cell r="L27">
            <v>1072.4526000000001</v>
          </cell>
          <cell r="M27">
            <v>282.98250000000002</v>
          </cell>
          <cell r="N27">
            <v>1355.4351000000001</v>
          </cell>
          <cell r="O27" t="str">
            <v>Вишнево-Полянское/11/12/стоимость</v>
          </cell>
        </row>
        <row r="28">
          <cell r="H28" t="str">
            <v>Ольха черная</v>
          </cell>
          <cell r="J28" t="str">
            <v/>
          </cell>
          <cell r="K28" t="str">
            <v/>
          </cell>
          <cell r="L28">
            <v>0</v>
          </cell>
          <cell r="M28" t="str">
            <v/>
          </cell>
          <cell r="N28">
            <v>0</v>
          </cell>
          <cell r="O28" t="str">
            <v>Вишнево-Полянское/11/12/Ольха черная</v>
          </cell>
        </row>
        <row r="29">
          <cell r="H29" t="str">
            <v>стоимость</v>
          </cell>
          <cell r="I29">
            <v>0</v>
          </cell>
          <cell r="J29" t="str">
            <v/>
          </cell>
          <cell r="K29" t="str">
            <v/>
          </cell>
          <cell r="L29">
            <v>0</v>
          </cell>
          <cell r="M29" t="str">
            <v/>
          </cell>
          <cell r="N29">
            <v>0</v>
          </cell>
          <cell r="O29" t="str">
            <v>Вишнево-Полянское/11/12/стоимость</v>
          </cell>
        </row>
        <row r="30">
          <cell r="H30" t="str">
            <v>Осина</v>
          </cell>
          <cell r="I30">
            <v>16.350000000000001</v>
          </cell>
          <cell r="J30">
            <v>106.21</v>
          </cell>
          <cell r="K30">
            <v>11.51</v>
          </cell>
          <cell r="L30">
            <v>134.07</v>
          </cell>
          <cell r="M30">
            <v>479.71</v>
          </cell>
          <cell r="N30">
            <v>613.78</v>
          </cell>
          <cell r="O30" t="str">
            <v>Вишнево-Полянское/11/12/Осина</v>
          </cell>
        </row>
        <row r="31">
          <cell r="H31" t="str">
            <v>стоимость</v>
          </cell>
          <cell r="I31">
            <v>588.43650000000014</v>
          </cell>
          <cell r="J31">
            <v>2914.4023999999999</v>
          </cell>
          <cell r="K31">
            <v>160.4494</v>
          </cell>
          <cell r="L31">
            <v>3663.2883000000002</v>
          </cell>
          <cell r="M31">
            <v>431.73899999999998</v>
          </cell>
          <cell r="N31">
            <v>4095.0273000000002</v>
          </cell>
          <cell r="O31" t="str">
            <v>Вишнево-Полянское/11/12/стоимость</v>
          </cell>
        </row>
        <row r="32">
          <cell r="H32" t="str">
            <v>итого куб.м</v>
          </cell>
          <cell r="I32">
            <v>16.350000000000023</v>
          </cell>
          <cell r="J32">
            <v>113.96000000000004</v>
          </cell>
          <cell r="K32">
            <v>21.980000000000018</v>
          </cell>
          <cell r="L32">
            <v>152.29000000000008</v>
          </cell>
          <cell r="M32">
            <v>614.32000000000016</v>
          </cell>
          <cell r="N32">
            <v>766.61000000000024</v>
          </cell>
          <cell r="O32" t="str">
            <v>Вишнево-Полянское/11/12/итого куб.м</v>
          </cell>
        </row>
        <row r="33">
          <cell r="H33" t="str">
            <v>стоимость, руб</v>
          </cell>
          <cell r="I33">
            <v>588.43650000000014</v>
          </cell>
          <cell r="J33">
            <v>3548.8949000000002</v>
          </cell>
          <cell r="K33">
            <v>598.40949999999998</v>
          </cell>
          <cell r="L33">
            <v>4735.7408999999998</v>
          </cell>
          <cell r="M33">
            <v>1104.3887</v>
          </cell>
          <cell r="N33">
            <v>5840.1296000000002</v>
          </cell>
          <cell r="O33" t="str">
            <v>Вишнево-Полянское/11/12/стоимость, руб</v>
          </cell>
        </row>
        <row r="35">
          <cell r="B35" t="str">
            <v>Реквизиты для оплаты</v>
          </cell>
        </row>
        <row r="36">
          <cell r="B36" t="str">
            <v>отделение НБ РТ Банка России г. Казань</v>
          </cell>
        </row>
        <row r="37">
          <cell r="B37" t="str">
            <v>БИК 049205001</v>
          </cell>
        </row>
        <row r="38">
          <cell r="B38" t="str">
            <v>Счет № 40101810800000010001</v>
          </cell>
        </row>
        <row r="39">
          <cell r="B39" t="str">
            <v>ИНН 1660098481 КПП 165701001</v>
          </cell>
        </row>
        <row r="40">
          <cell r="B40" t="str">
            <v>Управление Федерального казначейства по Республике Татарстан</v>
          </cell>
        </row>
        <row r="41">
          <cell r="B41" t="str">
            <v xml:space="preserve">(Министерство лесного хозяйства Республики Татарстан) </v>
          </cell>
        </row>
        <row r="42">
          <cell r="B42" t="str">
            <v>КБК-  053 1 12 04011 016000 120</v>
          </cell>
        </row>
        <row r="43">
          <cell r="B43" t="str">
            <v>ОКТМО – 92646000</v>
          </cell>
        </row>
        <row r="45">
          <cell r="B45" t="str">
            <v>Продавец</v>
          </cell>
          <cell r="J45" t="str">
            <v>Покупатель</v>
          </cell>
        </row>
        <row r="46">
          <cell r="B46" t="str">
            <v>Назиров А.А.</v>
          </cell>
        </row>
        <row r="47">
          <cell r="B47" t="str">
            <v>(фамилия, имя, отчество)</v>
          </cell>
          <cell r="J47" t="str">
            <v>(фамилия, имя, отчество)</v>
          </cell>
        </row>
        <row r="50">
          <cell r="B50" t="str">
            <v>(подпись)</v>
          </cell>
          <cell r="J50" t="str">
            <v>(подпись)</v>
          </cell>
        </row>
        <row r="52">
          <cell r="B52" t="str">
            <v>М.П.</v>
          </cell>
          <cell r="J52" t="str">
            <v>М.П.</v>
          </cell>
        </row>
        <row r="54">
          <cell r="N54" t="str">
            <v>Приложение №3</v>
          </cell>
        </row>
        <row r="55">
          <cell r="N55" t="str">
            <v>к Договору</v>
          </cell>
        </row>
        <row r="56">
          <cell r="N56" t="str">
            <v>купли-продажи лесных насаждений</v>
          </cell>
        </row>
        <row r="58">
          <cell r="C58" t="str">
            <v>РАСЧЕТ</v>
          </cell>
        </row>
        <row r="59">
          <cell r="C59" t="str">
            <v>платы по договору купли-продажи лесных насаждений</v>
          </cell>
        </row>
        <row r="60">
          <cell r="B60">
            <v>2</v>
          </cell>
          <cell r="L60" t="str">
            <v>"____"_______________20_____г</v>
          </cell>
        </row>
        <row r="62">
          <cell r="B62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63">
          <cell r="B63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64">
          <cell r="B64" t="str">
            <v>с учетом коэффициента 2,38 на 2019 год (постановление Правительства РФ от 11.11.2017г № 1363)</v>
          </cell>
        </row>
        <row r="67">
          <cell r="B67" t="str">
            <v>Участковое лесничество</v>
          </cell>
          <cell r="C67" t="str">
            <v>Вид рубки</v>
          </cell>
          <cell r="D67" t="str">
            <v>№ квартала</v>
          </cell>
          <cell r="E67" t="str">
            <v>№ выдела</v>
          </cell>
          <cell r="F67" t="str">
            <v>№ делянки</v>
          </cell>
          <cell r="G67" t="str">
            <v>Площадь,га</v>
          </cell>
          <cell r="H67" t="str">
            <v>Порода</v>
          </cell>
          <cell r="I67" t="str">
            <v>Деловая древесина</v>
          </cell>
          <cell r="M67" t="str">
            <v>Дрова</v>
          </cell>
          <cell r="N67" t="str">
            <v>Всего, куб.м</v>
          </cell>
        </row>
        <row r="68">
          <cell r="I68" t="str">
            <v>крупная</v>
          </cell>
          <cell r="J68" t="str">
            <v>средняя</v>
          </cell>
          <cell r="K68" t="str">
            <v>мелкая</v>
          </cell>
          <cell r="L68" t="str">
            <v>итого</v>
          </cell>
        </row>
        <row r="69">
          <cell r="B69" t="str">
            <v>ставки 2019 г.</v>
          </cell>
          <cell r="H69" t="str">
            <v>Береза</v>
          </cell>
          <cell r="I69">
            <v>189.37</v>
          </cell>
          <cell r="J69">
            <v>134.94999999999999</v>
          </cell>
          <cell r="K69">
            <v>68.37</v>
          </cell>
          <cell r="M69">
            <v>10.8</v>
          </cell>
        </row>
        <row r="70">
          <cell r="H70" t="str">
            <v>Дуб</v>
          </cell>
          <cell r="I70">
            <v>1416.48</v>
          </cell>
          <cell r="J70">
            <v>1012.1</v>
          </cell>
          <cell r="K70">
            <v>509.2</v>
          </cell>
          <cell r="M70">
            <v>44.08</v>
          </cell>
        </row>
        <row r="71">
          <cell r="H71" t="str">
            <v>Липа</v>
          </cell>
          <cell r="I71">
            <v>112.46</v>
          </cell>
          <cell r="J71">
            <v>81.87</v>
          </cell>
          <cell r="K71">
            <v>41.83</v>
          </cell>
          <cell r="M71">
            <v>2.25</v>
          </cell>
        </row>
        <row r="72">
          <cell r="H72" t="str">
            <v>Ольха черная</v>
          </cell>
          <cell r="I72">
            <v>112.46</v>
          </cell>
          <cell r="J72">
            <v>81.87</v>
          </cell>
          <cell r="K72">
            <v>41.83</v>
          </cell>
          <cell r="M72">
            <v>2.25</v>
          </cell>
        </row>
        <row r="73">
          <cell r="H73" t="str">
            <v>Осина</v>
          </cell>
          <cell r="I73">
            <v>35.99</v>
          </cell>
          <cell r="J73">
            <v>27.44</v>
          </cell>
          <cell r="K73">
            <v>13.94</v>
          </cell>
          <cell r="M73">
            <v>0.9</v>
          </cell>
        </row>
        <row r="74">
          <cell r="B74" t="str">
            <v>Казанкинское</v>
          </cell>
          <cell r="C74" t="str">
            <v>сплошная рубка</v>
          </cell>
          <cell r="D74">
            <v>2</v>
          </cell>
          <cell r="E74">
            <v>18</v>
          </cell>
          <cell r="F74">
            <v>2</v>
          </cell>
          <cell r="G74">
            <v>3.6</v>
          </cell>
          <cell r="H74" t="str">
            <v>Береза</v>
          </cell>
          <cell r="I74">
            <v>0</v>
          </cell>
          <cell r="J74">
            <v>16.690000000000001</v>
          </cell>
          <cell r="K74">
            <v>28.38</v>
          </cell>
          <cell r="L74">
            <v>45.07</v>
          </cell>
          <cell r="M74">
            <v>160.62</v>
          </cell>
          <cell r="N74">
            <v>205.69</v>
          </cell>
          <cell r="O74" t="str">
            <v>Вишнево-Полянское/12/21/Береза</v>
          </cell>
        </row>
        <row r="75">
          <cell r="H75" t="str">
            <v>стоимость</v>
          </cell>
          <cell r="I75">
            <v>0</v>
          </cell>
          <cell r="J75">
            <v>2252.3155000000002</v>
          </cell>
          <cell r="K75">
            <v>1940.3406</v>
          </cell>
          <cell r="L75">
            <v>4192.6561000000002</v>
          </cell>
          <cell r="M75">
            <v>1734.6960000000001</v>
          </cell>
          <cell r="N75">
            <v>5927.3521000000001</v>
          </cell>
          <cell r="O75" t="str">
            <v>Вишнево-Полянское/12/21/стоимость</v>
          </cell>
        </row>
        <row r="76">
          <cell r="H76" t="str">
            <v>Клен</v>
          </cell>
          <cell r="J76" t="str">
            <v/>
          </cell>
          <cell r="K76" t="str">
            <v/>
          </cell>
          <cell r="L76">
            <v>0</v>
          </cell>
          <cell r="N76">
            <v>0</v>
          </cell>
          <cell r="O76" t="str">
            <v>Вишнево-Полянское/12/21/Дуб</v>
          </cell>
        </row>
        <row r="77">
          <cell r="H77" t="str">
            <v>стоимость</v>
          </cell>
          <cell r="I77">
            <v>0</v>
          </cell>
          <cell r="J77" t="str">
            <v/>
          </cell>
          <cell r="K77" t="str">
            <v/>
          </cell>
          <cell r="L77">
            <v>0</v>
          </cell>
          <cell r="M77">
            <v>0</v>
          </cell>
          <cell r="N77">
            <v>0</v>
          </cell>
          <cell r="O77" t="str">
            <v>Вишнево-Полянское/12/21/стоимость</v>
          </cell>
        </row>
        <row r="78">
          <cell r="H78" t="str">
            <v>Липа</v>
          </cell>
          <cell r="I78">
            <v>0</v>
          </cell>
          <cell r="J78">
            <v>7.2</v>
          </cell>
          <cell r="K78">
            <v>8.8800000000000008</v>
          </cell>
          <cell r="L78">
            <v>16.080000000000002</v>
          </cell>
          <cell r="M78">
            <v>108.45</v>
          </cell>
          <cell r="N78">
            <v>124.53</v>
          </cell>
          <cell r="O78" t="str">
            <v>Вишнево-Полянское/12/21/Липа</v>
          </cell>
        </row>
        <row r="79">
          <cell r="H79" t="str">
            <v>стоимость</v>
          </cell>
          <cell r="I79">
            <v>0</v>
          </cell>
          <cell r="J79">
            <v>589.46400000000006</v>
          </cell>
          <cell r="K79">
            <v>371.4504</v>
          </cell>
          <cell r="L79">
            <v>960.91440000000011</v>
          </cell>
          <cell r="M79">
            <v>244.01250000000002</v>
          </cell>
          <cell r="N79">
            <v>1204.9269000000002</v>
          </cell>
          <cell r="O79" t="str">
            <v>Вишнево-Полянское/12/21/стоимость</v>
          </cell>
        </row>
        <row r="80">
          <cell r="H80" t="str">
            <v>Ольха черная</v>
          </cell>
          <cell r="J80" t="str">
            <v/>
          </cell>
          <cell r="K80" t="str">
            <v/>
          </cell>
          <cell r="L80">
            <v>0</v>
          </cell>
          <cell r="M80" t="str">
            <v/>
          </cell>
          <cell r="N80">
            <v>0</v>
          </cell>
          <cell r="O80" t="str">
            <v>Вишнево-Полянское/12/21/Ольха черная</v>
          </cell>
        </row>
        <row r="81">
          <cell r="H81" t="str">
            <v>стоимость</v>
          </cell>
          <cell r="I81">
            <v>0</v>
          </cell>
          <cell r="J81" t="str">
            <v/>
          </cell>
          <cell r="K81" t="str">
            <v/>
          </cell>
          <cell r="L81">
            <v>0</v>
          </cell>
          <cell r="M81" t="str">
            <v/>
          </cell>
          <cell r="N81">
            <v>0</v>
          </cell>
          <cell r="O81" t="str">
            <v>Вишнево-Полянское/12/21/стоимость</v>
          </cell>
        </row>
        <row r="82">
          <cell r="H82" t="str">
            <v>Осина</v>
          </cell>
          <cell r="I82">
            <v>8.27</v>
          </cell>
          <cell r="J82">
            <v>55.36</v>
          </cell>
          <cell r="K82">
            <v>5.8</v>
          </cell>
          <cell r="L82">
            <v>69.429999999999993</v>
          </cell>
          <cell r="M82">
            <v>247.23</v>
          </cell>
          <cell r="N82">
            <v>316.65999999999997</v>
          </cell>
          <cell r="O82" t="str">
            <v>Вишнево-Полянское/12/21/Осина</v>
          </cell>
        </row>
        <row r="83">
          <cell r="H83" t="str">
            <v>стоимость</v>
          </cell>
          <cell r="I83">
            <v>297.63729999999998</v>
          </cell>
          <cell r="J83">
            <v>1519.0784000000001</v>
          </cell>
          <cell r="K83">
            <v>80.85199999999999</v>
          </cell>
          <cell r="L83">
            <v>1897.5677000000003</v>
          </cell>
          <cell r="M83">
            <v>222.50700000000001</v>
          </cell>
          <cell r="N83">
            <v>2120.0747000000001</v>
          </cell>
          <cell r="O83" t="str">
            <v>Вишнево-Полянское/12/21/стоимость</v>
          </cell>
        </row>
        <row r="84">
          <cell r="H84" t="str">
            <v>итого куб.м</v>
          </cell>
          <cell r="I84">
            <v>8.2699999999999818</v>
          </cell>
          <cell r="J84">
            <v>79.25</v>
          </cell>
          <cell r="K84">
            <v>43.0600000000004</v>
          </cell>
          <cell r="L84">
            <v>130.58000000000038</v>
          </cell>
          <cell r="M84">
            <v>516.30000000000018</v>
          </cell>
          <cell r="N84">
            <v>646.88000000000056</v>
          </cell>
          <cell r="O84" t="str">
            <v>Вишнево-Полянское/12/21/итого куб.м</v>
          </cell>
        </row>
        <row r="85">
          <cell r="H85" t="str">
            <v>стоимость, руб</v>
          </cell>
          <cell r="I85">
            <v>297.63729999999998</v>
          </cell>
          <cell r="J85">
            <v>4360.8579</v>
          </cell>
          <cell r="K85">
            <v>2392.643</v>
          </cell>
          <cell r="L85">
            <v>7051.1382000000003</v>
          </cell>
          <cell r="M85">
            <v>2201.2155000000002</v>
          </cell>
          <cell r="N85">
            <v>9252.3536999999997</v>
          </cell>
          <cell r="O85" t="str">
            <v>Вишнево-Полянское/12/21/стоимость, руб</v>
          </cell>
        </row>
        <row r="87">
          <cell r="B87" t="str">
            <v>Реквизиты для оплаты</v>
          </cell>
        </row>
        <row r="88">
          <cell r="B88" t="str">
            <v>отделение НБ РТ Банка России г. Казань</v>
          </cell>
        </row>
        <row r="89">
          <cell r="B89" t="str">
            <v>БИК 049205001</v>
          </cell>
        </row>
        <row r="90">
          <cell r="B90" t="str">
            <v>Счет № 40101810800000010001</v>
          </cell>
        </row>
        <row r="91">
          <cell r="B91" t="str">
            <v>ИНН 1660098481 КПП 165701001</v>
          </cell>
        </row>
        <row r="92">
          <cell r="B92" t="str">
            <v>Управление Федерального казначейства по Республике Татарстан</v>
          </cell>
        </row>
        <row r="93">
          <cell r="B93" t="str">
            <v xml:space="preserve">(Министерство лесного хозяйства Республики Татарстан) </v>
          </cell>
        </row>
        <row r="94">
          <cell r="B94" t="str">
            <v>КБК-  053 1 12 04011 016000 120</v>
          </cell>
        </row>
        <row r="95">
          <cell r="B95" t="str">
            <v>ОКТМО – 92646000</v>
          </cell>
        </row>
        <row r="97">
          <cell r="B97" t="str">
            <v>Продавец</v>
          </cell>
          <cell r="J97" t="str">
            <v>Покупатель</v>
          </cell>
        </row>
        <row r="98">
          <cell r="B98" t="str">
            <v>Назиров А.А.</v>
          </cell>
        </row>
        <row r="99">
          <cell r="B99" t="str">
            <v>(фамилия, имя, отчество)</v>
          </cell>
          <cell r="J99" t="str">
            <v>(фамилия, имя, отчество)</v>
          </cell>
        </row>
        <row r="102">
          <cell r="B102" t="str">
            <v>(подпись)</v>
          </cell>
          <cell r="J102" t="str">
            <v>(подпись)</v>
          </cell>
        </row>
        <row r="104">
          <cell r="B104" t="str">
            <v>М.П.</v>
          </cell>
          <cell r="J104" t="str">
            <v>М.П.</v>
          </cell>
        </row>
        <row r="106">
          <cell r="N106" t="str">
            <v>Приложение №3</v>
          </cell>
        </row>
        <row r="107">
          <cell r="N107" t="str">
            <v>к Договору</v>
          </cell>
        </row>
        <row r="108">
          <cell r="N108" t="str">
            <v>купли-продажи лесных насаждений</v>
          </cell>
        </row>
        <row r="110">
          <cell r="C110" t="str">
            <v>РАСЧЕТ</v>
          </cell>
        </row>
        <row r="111">
          <cell r="C111" t="str">
            <v>платы по договору купли-продажи лесных насаждений</v>
          </cell>
        </row>
        <row r="112">
          <cell r="B112">
            <v>3</v>
          </cell>
          <cell r="L112" t="str">
            <v>"____"_______________20_____г</v>
          </cell>
        </row>
        <row r="114">
          <cell r="B114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115">
          <cell r="B115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116">
          <cell r="B116" t="str">
            <v>с учетом коэффициента 2,38 на 2019 год (постановление Правительства РФ от 11.11.2017г № 1363)</v>
          </cell>
        </row>
        <row r="119">
          <cell r="B119" t="str">
            <v>Участковое лесничество</v>
          </cell>
          <cell r="C119" t="str">
            <v>Вид рубки</v>
          </cell>
          <cell r="D119" t="str">
            <v>№ квартала</v>
          </cell>
          <cell r="E119" t="str">
            <v>№ выдела</v>
          </cell>
          <cell r="F119" t="str">
            <v>№ делянки</v>
          </cell>
          <cell r="G119" t="str">
            <v>Площадь,га</v>
          </cell>
          <cell r="H119" t="str">
            <v>Порода</v>
          </cell>
          <cell r="I119" t="str">
            <v>Деловая древесина</v>
          </cell>
          <cell r="M119" t="str">
            <v>Дрова</v>
          </cell>
          <cell r="N119" t="str">
            <v>Всего, куб.м</v>
          </cell>
        </row>
        <row r="120">
          <cell r="I120" t="str">
            <v>крупная</v>
          </cell>
          <cell r="J120" t="str">
            <v>средняя</v>
          </cell>
          <cell r="K120" t="str">
            <v>мелкая</v>
          </cell>
          <cell r="L120" t="str">
            <v>итого</v>
          </cell>
        </row>
        <row r="121">
          <cell r="B121" t="str">
            <v>ставки 2019 г.</v>
          </cell>
          <cell r="H121" t="str">
            <v>Береза</v>
          </cell>
          <cell r="I121">
            <v>189.37</v>
          </cell>
          <cell r="J121">
            <v>134.94999999999999</v>
          </cell>
          <cell r="K121">
            <v>68.37</v>
          </cell>
          <cell r="M121">
            <v>10.8</v>
          </cell>
        </row>
        <row r="122">
          <cell r="H122" t="str">
            <v>Дуб</v>
          </cell>
          <cell r="I122">
            <v>1416.48</v>
          </cell>
          <cell r="J122">
            <v>1012.1</v>
          </cell>
          <cell r="K122">
            <v>509.2</v>
          </cell>
          <cell r="M122">
            <v>44.08</v>
          </cell>
        </row>
        <row r="123">
          <cell r="H123" t="str">
            <v>Липа</v>
          </cell>
          <cell r="I123">
            <v>112.46</v>
          </cell>
          <cell r="J123">
            <v>81.87</v>
          </cell>
          <cell r="K123">
            <v>41.83</v>
          </cell>
          <cell r="M123">
            <v>2.25</v>
          </cell>
        </row>
        <row r="124">
          <cell r="H124" t="str">
            <v>Ольха черная</v>
          </cell>
          <cell r="I124">
            <v>112.46</v>
          </cell>
          <cell r="J124">
            <v>81.87</v>
          </cell>
          <cell r="K124">
            <v>41.83</v>
          </cell>
          <cell r="M124">
            <v>2.25</v>
          </cell>
        </row>
        <row r="125">
          <cell r="H125" t="str">
            <v>Осина</v>
          </cell>
          <cell r="I125">
            <v>35.99</v>
          </cell>
          <cell r="J125">
            <v>27.44</v>
          </cell>
          <cell r="K125">
            <v>13.94</v>
          </cell>
          <cell r="M125">
            <v>0.9</v>
          </cell>
        </row>
        <row r="126">
          <cell r="B126" t="str">
            <v>Казанкинское</v>
          </cell>
          <cell r="C126" t="str">
            <v>сплошная рубка</v>
          </cell>
          <cell r="D126">
            <v>3</v>
          </cell>
          <cell r="E126">
            <v>20</v>
          </cell>
          <cell r="F126">
            <v>1</v>
          </cell>
          <cell r="G126">
            <v>5</v>
          </cell>
          <cell r="H126" t="str">
            <v>Береза</v>
          </cell>
          <cell r="I126">
            <v>0.15</v>
          </cell>
          <cell r="J126">
            <v>8.8699999999999992</v>
          </cell>
          <cell r="K126">
            <v>12.01</v>
          </cell>
          <cell r="L126">
            <v>21.03</v>
          </cell>
          <cell r="M126">
            <v>87.86</v>
          </cell>
          <cell r="N126">
            <v>108.89</v>
          </cell>
          <cell r="O126" t="str">
            <v>Вишнево-Полянское/24/8/Береза</v>
          </cell>
        </row>
        <row r="127">
          <cell r="H127" t="str">
            <v>стоимость</v>
          </cell>
          <cell r="I127">
            <v>28.4055</v>
          </cell>
          <cell r="J127">
            <v>1197.0064999999997</v>
          </cell>
          <cell r="K127">
            <v>821.12369999999999</v>
          </cell>
          <cell r="L127">
            <v>2046.5356999999999</v>
          </cell>
          <cell r="M127">
            <v>948.88800000000003</v>
          </cell>
          <cell r="N127">
            <v>2995.4236999999998</v>
          </cell>
          <cell r="O127" t="str">
            <v>Вишнево-Полянское/24/8/стоимость</v>
          </cell>
        </row>
        <row r="128">
          <cell r="H128" t="str">
            <v>Дуб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  <cell r="O128" t="str">
            <v>Вишнево-Полянское/24/8/Дуб</v>
          </cell>
        </row>
        <row r="129">
          <cell r="H129" t="str">
            <v>стоимость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 t="str">
            <v>Вишнево-Полянское/24/8/стоимость</v>
          </cell>
        </row>
        <row r="130">
          <cell r="H130" t="str">
            <v>Липа</v>
          </cell>
          <cell r="I130">
            <v>0.05</v>
          </cell>
          <cell r="J130">
            <v>11.62</v>
          </cell>
          <cell r="K130">
            <v>13.16</v>
          </cell>
          <cell r="L130">
            <v>24.83</v>
          </cell>
          <cell r="M130">
            <v>172.68</v>
          </cell>
          <cell r="N130">
            <v>197.51</v>
          </cell>
          <cell r="O130" t="str">
            <v>Вишнево-Полянское/24/8/Липа</v>
          </cell>
        </row>
        <row r="131">
          <cell r="H131" t="str">
            <v>стоимость</v>
          </cell>
          <cell r="I131">
            <v>5.6230000000000002</v>
          </cell>
          <cell r="J131">
            <v>951.32939999999996</v>
          </cell>
          <cell r="K131">
            <v>550.4828</v>
          </cell>
          <cell r="L131">
            <v>1507.4351999999999</v>
          </cell>
          <cell r="M131">
            <v>388.53000000000003</v>
          </cell>
          <cell r="N131">
            <v>1895.9651999999999</v>
          </cell>
          <cell r="O131" t="str">
            <v>Вишнево-Полянское/24/8/стоимость</v>
          </cell>
        </row>
        <row r="132">
          <cell r="H132" t="str">
            <v>Ольха черная</v>
          </cell>
          <cell r="J132" t="str">
            <v/>
          </cell>
          <cell r="K132" t="str">
            <v/>
          </cell>
          <cell r="L132">
            <v>0</v>
          </cell>
          <cell r="M132" t="str">
            <v/>
          </cell>
          <cell r="N132">
            <v>0</v>
          </cell>
          <cell r="O132" t="str">
            <v>Вишнево-Полянское/24/8/Ольха черная</v>
          </cell>
        </row>
        <row r="133">
          <cell r="H133" t="str">
            <v>стоимость</v>
          </cell>
          <cell r="I133">
            <v>0</v>
          </cell>
          <cell r="J133" t="str">
            <v/>
          </cell>
          <cell r="K133" t="str">
            <v/>
          </cell>
          <cell r="L133">
            <v>0</v>
          </cell>
          <cell r="M133" t="str">
            <v/>
          </cell>
          <cell r="N133">
            <v>0</v>
          </cell>
          <cell r="O133" t="str">
            <v>Вишнево-Полянское/24/8/стоимость</v>
          </cell>
        </row>
        <row r="134">
          <cell r="H134" t="str">
            <v>Осина</v>
          </cell>
          <cell r="I134">
            <v>21.64</v>
          </cell>
          <cell r="J134">
            <v>136.47</v>
          </cell>
          <cell r="K134">
            <v>12.6</v>
          </cell>
          <cell r="L134">
            <v>170.71</v>
          </cell>
          <cell r="M134">
            <v>522.02</v>
          </cell>
          <cell r="N134">
            <v>692.73</v>
          </cell>
          <cell r="O134" t="str">
            <v>Вишнево-Полянское/24/8/Осина</v>
          </cell>
        </row>
        <row r="135">
          <cell r="H135" t="str">
            <v>стоимость</v>
          </cell>
          <cell r="I135">
            <v>778.82360000000006</v>
          </cell>
          <cell r="J135">
            <v>3744.7368000000001</v>
          </cell>
          <cell r="K135">
            <v>175.64399999999998</v>
          </cell>
          <cell r="L135">
            <v>4699.2044000000005</v>
          </cell>
          <cell r="M135">
            <v>469.81799999999998</v>
          </cell>
          <cell r="N135">
            <v>5169.0224000000007</v>
          </cell>
          <cell r="O135" t="str">
            <v>Вишнево-Полянское/24/8/стоимость</v>
          </cell>
        </row>
        <row r="136">
          <cell r="H136" t="str">
            <v>итого куб.м</v>
          </cell>
          <cell r="I136">
            <v>21.840000000000032</v>
          </cell>
          <cell r="J136">
            <v>156.96000000000004</v>
          </cell>
          <cell r="K136">
            <v>37.769999999999982</v>
          </cell>
          <cell r="L136">
            <v>216.57000000000005</v>
          </cell>
          <cell r="M136">
            <v>782.56000000000017</v>
          </cell>
          <cell r="N136">
            <v>999.13000000000022</v>
          </cell>
          <cell r="O136" t="str">
            <v>Вишнево-Полянское/24/8/итого куб.м</v>
          </cell>
        </row>
        <row r="137">
          <cell r="H137" t="str">
            <v>стоимость, руб</v>
          </cell>
          <cell r="I137">
            <v>812.85210000000006</v>
          </cell>
          <cell r="J137">
            <v>5893.0726999999997</v>
          </cell>
          <cell r="K137">
            <v>1547.2504999999999</v>
          </cell>
          <cell r="L137">
            <v>8253.175299999999</v>
          </cell>
          <cell r="M137">
            <v>1807.2360000000001</v>
          </cell>
          <cell r="N137">
            <v>10060.4113</v>
          </cell>
          <cell r="O137" t="str">
            <v>Вишнево-Полянское/24/8/стоимость, руб</v>
          </cell>
        </row>
        <row r="139">
          <cell r="B139" t="str">
            <v>Реквизиты для оплаты</v>
          </cell>
        </row>
        <row r="140">
          <cell r="B140" t="str">
            <v>отделение НБ РТ Банка России г. Казань</v>
          </cell>
        </row>
        <row r="141">
          <cell r="B141" t="str">
            <v>БИК 049205001</v>
          </cell>
        </row>
        <row r="142">
          <cell r="B142" t="str">
            <v>Счет № 40101810800000010001</v>
          </cell>
        </row>
        <row r="143">
          <cell r="B143" t="str">
            <v>ИНН 1660098481 КПП 165701001</v>
          </cell>
        </row>
        <row r="144">
          <cell r="B144" t="str">
            <v>Управление Федерального казначейства по Республике Татарстан</v>
          </cell>
        </row>
        <row r="145">
          <cell r="B145" t="str">
            <v xml:space="preserve">(Министерство лесного хозяйства Республики Татарстан) </v>
          </cell>
        </row>
        <row r="146">
          <cell r="B146" t="str">
            <v>КБК-  053 1 12 04011 016000 120</v>
          </cell>
        </row>
        <row r="147">
          <cell r="B147" t="str">
            <v>ОКТМО – 92646000</v>
          </cell>
        </row>
        <row r="149">
          <cell r="B149" t="str">
            <v>Продавец</v>
          </cell>
          <cell r="J149" t="str">
            <v>Покупатель</v>
          </cell>
        </row>
        <row r="150">
          <cell r="B150" t="str">
            <v>Назиров А.А.</v>
          </cell>
        </row>
        <row r="151">
          <cell r="B151" t="str">
            <v>(фамилия, имя, отчество)</v>
          </cell>
          <cell r="J151" t="str">
            <v>(фамилия, имя, отчество)</v>
          </cell>
        </row>
        <row r="154">
          <cell r="B154" t="str">
            <v>(подпись)</v>
          </cell>
          <cell r="J154" t="str">
            <v>(подпись)</v>
          </cell>
        </row>
        <row r="156">
          <cell r="B156" t="str">
            <v>М.П.</v>
          </cell>
          <cell r="J156" t="str">
            <v>М.П.</v>
          </cell>
        </row>
        <row r="158">
          <cell r="N158" t="str">
            <v>Приложение №3</v>
          </cell>
        </row>
        <row r="159">
          <cell r="N159" t="str">
            <v>к Договору</v>
          </cell>
        </row>
        <row r="160">
          <cell r="N160" t="str">
            <v>купли-продажи лесных насаждений</v>
          </cell>
        </row>
        <row r="162">
          <cell r="C162" t="str">
            <v>РАСЧЕТ</v>
          </cell>
        </row>
        <row r="163">
          <cell r="C163" t="str">
            <v>платы по договору купли-продажи лесных насаждений</v>
          </cell>
        </row>
        <row r="164">
          <cell r="B164">
            <v>4</v>
          </cell>
          <cell r="L164" t="str">
            <v>"____"_______________20_____г</v>
          </cell>
        </row>
        <row r="166">
          <cell r="B166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167">
          <cell r="B167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168">
          <cell r="B168" t="str">
            <v>с учетом коэффициента 2,38 на 2019 год (постановление Правительства РФ от 11.11.2017г № 1363)</v>
          </cell>
        </row>
        <row r="171">
          <cell r="B171" t="str">
            <v>Участковое лесничество</v>
          </cell>
          <cell r="C171" t="str">
            <v>Вид рубки</v>
          </cell>
          <cell r="D171" t="str">
            <v>№ квартала</v>
          </cell>
          <cell r="E171" t="str">
            <v>№ выдела</v>
          </cell>
          <cell r="F171" t="str">
            <v>№ делянки</v>
          </cell>
          <cell r="G171" t="str">
            <v>Площадь,га</v>
          </cell>
          <cell r="H171" t="str">
            <v>Порода</v>
          </cell>
          <cell r="I171" t="str">
            <v>Деловая древесина</v>
          </cell>
          <cell r="M171" t="str">
            <v>Дрова</v>
          </cell>
          <cell r="N171" t="str">
            <v>Всего, куб.м</v>
          </cell>
        </row>
        <row r="172">
          <cell r="I172" t="str">
            <v>крупная</v>
          </cell>
          <cell r="J172" t="str">
            <v>средняя</v>
          </cell>
          <cell r="K172" t="str">
            <v>мелкая</v>
          </cell>
          <cell r="L172" t="str">
            <v>итого</v>
          </cell>
        </row>
        <row r="173">
          <cell r="B173" t="str">
            <v>ставки 2019 г.</v>
          </cell>
          <cell r="H173" t="str">
            <v>Береза</v>
          </cell>
          <cell r="I173">
            <v>189.37</v>
          </cell>
          <cell r="J173">
            <v>134.94999999999999</v>
          </cell>
          <cell r="K173">
            <v>68.37</v>
          </cell>
          <cell r="M173">
            <v>10.8</v>
          </cell>
        </row>
        <row r="174">
          <cell r="H174" t="str">
            <v>Дуб</v>
          </cell>
          <cell r="I174">
            <v>1416.48</v>
          </cell>
          <cell r="J174">
            <v>1012.1</v>
          </cell>
          <cell r="K174">
            <v>509.2</v>
          </cell>
          <cell r="M174">
            <v>44.08</v>
          </cell>
        </row>
        <row r="175">
          <cell r="H175" t="str">
            <v>Липа</v>
          </cell>
          <cell r="I175">
            <v>112.46</v>
          </cell>
          <cell r="J175">
            <v>81.87</v>
          </cell>
          <cell r="K175">
            <v>41.83</v>
          </cell>
          <cell r="M175">
            <v>2.25</v>
          </cell>
        </row>
        <row r="176">
          <cell r="H176" t="str">
            <v>Ольха черная</v>
          </cell>
          <cell r="I176">
            <v>112.46</v>
          </cell>
          <cell r="J176">
            <v>81.87</v>
          </cell>
          <cell r="K176">
            <v>41.83</v>
          </cell>
          <cell r="M176">
            <v>2.25</v>
          </cell>
        </row>
        <row r="177">
          <cell r="H177" t="str">
            <v>Осина</v>
          </cell>
          <cell r="I177">
            <v>35.99</v>
          </cell>
          <cell r="J177">
            <v>27.44</v>
          </cell>
          <cell r="K177">
            <v>13.94</v>
          </cell>
          <cell r="M177">
            <v>0.9</v>
          </cell>
        </row>
        <row r="178">
          <cell r="B178" t="str">
            <v>Казанкинское</v>
          </cell>
          <cell r="C178" t="str">
            <v>сплошная рубка</v>
          </cell>
          <cell r="D178">
            <v>3</v>
          </cell>
          <cell r="E178">
            <v>20</v>
          </cell>
          <cell r="F178">
            <v>2</v>
          </cell>
          <cell r="G178">
            <v>5</v>
          </cell>
          <cell r="H178" t="str">
            <v>Береза</v>
          </cell>
          <cell r="I178">
            <v>0.3</v>
          </cell>
          <cell r="J178">
            <v>9.06</v>
          </cell>
          <cell r="K178">
            <v>13.03</v>
          </cell>
          <cell r="L178">
            <v>22.39</v>
          </cell>
          <cell r="M178">
            <v>86.13</v>
          </cell>
          <cell r="N178">
            <v>108.52</v>
          </cell>
          <cell r="O178" t="str">
            <v>Восходское/46/3/Береза</v>
          </cell>
        </row>
        <row r="179">
          <cell r="H179" t="str">
            <v>стоимость</v>
          </cell>
          <cell r="I179">
            <v>56.811</v>
          </cell>
          <cell r="J179">
            <v>1222.6469999999999</v>
          </cell>
          <cell r="K179">
            <v>890.86109999999996</v>
          </cell>
          <cell r="L179">
            <v>2170.3190999999997</v>
          </cell>
          <cell r="M179">
            <v>930.20400000000006</v>
          </cell>
          <cell r="N179">
            <v>3100.5230999999999</v>
          </cell>
          <cell r="O179" t="str">
            <v>Восходское/46/3/стоимость</v>
          </cell>
        </row>
        <row r="180">
          <cell r="H180" t="str">
            <v>Дуб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 t="str">
            <v>Восходское/46/3/Дуб</v>
          </cell>
        </row>
        <row r="181">
          <cell r="H181" t="str">
            <v>стоимость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 t="str">
            <v>Восходское/46/3/стоимость</v>
          </cell>
        </row>
        <row r="182">
          <cell r="H182" t="str">
            <v>Липа</v>
          </cell>
          <cell r="I182">
            <v>0.05</v>
          </cell>
          <cell r="J182">
            <v>6.88</v>
          </cell>
          <cell r="K182">
            <v>9.7899999999999991</v>
          </cell>
          <cell r="L182">
            <v>16.72</v>
          </cell>
          <cell r="M182">
            <v>178.23</v>
          </cell>
          <cell r="N182">
            <v>194.95</v>
          </cell>
          <cell r="O182" t="str">
            <v>Восходское/46/3/Липа</v>
          </cell>
        </row>
        <row r="183">
          <cell r="H183" t="str">
            <v>стоимость</v>
          </cell>
          <cell r="I183">
            <v>5.6230000000000002</v>
          </cell>
          <cell r="J183">
            <v>563.26560000000006</v>
          </cell>
          <cell r="K183">
            <v>409.51569999999992</v>
          </cell>
          <cell r="L183">
            <v>978.40430000000003</v>
          </cell>
          <cell r="M183">
            <v>401.01749999999998</v>
          </cell>
          <cell r="N183">
            <v>1379.4218000000001</v>
          </cell>
          <cell r="O183" t="str">
            <v>Восходское/46/3/стоимость</v>
          </cell>
        </row>
        <row r="184">
          <cell r="H184" t="str">
            <v>Ольха черная</v>
          </cell>
          <cell r="J184" t="str">
            <v/>
          </cell>
          <cell r="K184" t="str">
            <v/>
          </cell>
          <cell r="L184">
            <v>0</v>
          </cell>
          <cell r="M184" t="str">
            <v/>
          </cell>
          <cell r="N184">
            <v>0</v>
          </cell>
          <cell r="O184" t="str">
            <v>Восходское/46/3/Ольха черная</v>
          </cell>
        </row>
        <row r="185">
          <cell r="H185" t="str">
            <v>стоимость</v>
          </cell>
          <cell r="I185">
            <v>0</v>
          </cell>
          <cell r="J185" t="str">
            <v/>
          </cell>
          <cell r="K185" t="str">
            <v/>
          </cell>
          <cell r="L185">
            <v>0</v>
          </cell>
          <cell r="M185" t="str">
            <v/>
          </cell>
          <cell r="N185">
            <v>0</v>
          </cell>
          <cell r="O185" t="str">
            <v>Восходское/46/3/стоимость</v>
          </cell>
        </row>
        <row r="186">
          <cell r="H186" t="str">
            <v>Осина</v>
          </cell>
          <cell r="I186">
            <v>14.65</v>
          </cell>
          <cell r="J186">
            <v>119.96</v>
          </cell>
          <cell r="K186">
            <v>15.56</v>
          </cell>
          <cell r="L186">
            <v>150.16999999999999</v>
          </cell>
          <cell r="M186">
            <v>539.24</v>
          </cell>
          <cell r="N186">
            <v>689.41</v>
          </cell>
          <cell r="O186" t="str">
            <v>Восходское/46/3/Осина</v>
          </cell>
        </row>
        <row r="187">
          <cell r="H187" t="str">
            <v>стоимость</v>
          </cell>
          <cell r="I187">
            <v>527.25350000000003</v>
          </cell>
          <cell r="J187">
            <v>3291.7024000000001</v>
          </cell>
          <cell r="K187">
            <v>216.90639999999999</v>
          </cell>
          <cell r="L187">
            <v>4035.8622999999998</v>
          </cell>
          <cell r="M187">
            <v>485.31600000000003</v>
          </cell>
          <cell r="N187">
            <v>4521.1782999999996</v>
          </cell>
          <cell r="O187" t="str">
            <v>Восходское/46/3/стоимость</v>
          </cell>
        </row>
        <row r="188">
          <cell r="H188" t="str">
            <v>итого куб.м</v>
          </cell>
          <cell r="I188">
            <v>15</v>
          </cell>
          <cell r="J188">
            <v>135.90000000000055</v>
          </cell>
          <cell r="K188">
            <v>38.379999999999654</v>
          </cell>
          <cell r="L188">
            <v>189.2800000000002</v>
          </cell>
          <cell r="M188">
            <v>803.59999999999968</v>
          </cell>
          <cell r="N188">
            <v>992.87999999999988</v>
          </cell>
          <cell r="O188" t="str">
            <v>Восходское/46/3/итого куб.м</v>
          </cell>
        </row>
        <row r="189">
          <cell r="H189" t="str">
            <v>стоимость, руб</v>
          </cell>
          <cell r="I189">
            <v>589.6875</v>
          </cell>
          <cell r="J189">
            <v>5077.6149999999998</v>
          </cell>
          <cell r="K189">
            <v>1517.2832000000001</v>
          </cell>
          <cell r="L189">
            <v>7184.5856999999996</v>
          </cell>
          <cell r="M189">
            <v>1816.5375000000001</v>
          </cell>
          <cell r="N189">
            <v>9001.1232</v>
          </cell>
          <cell r="O189" t="str">
            <v>Восходское/46/3/стоимость, руб</v>
          </cell>
        </row>
        <row r="191">
          <cell r="B191" t="str">
            <v>Реквизиты для оплаты</v>
          </cell>
        </row>
        <row r="192">
          <cell r="B192" t="str">
            <v>отделение НБ РТ Банка России г. Казань</v>
          </cell>
        </row>
        <row r="193">
          <cell r="B193" t="str">
            <v>БИК 049205001</v>
          </cell>
        </row>
        <row r="194">
          <cell r="B194" t="str">
            <v>Счет № 40101810800000010001</v>
          </cell>
        </row>
        <row r="195">
          <cell r="B195" t="str">
            <v>ИНН 1660098481 КПП 165701001</v>
          </cell>
        </row>
        <row r="196">
          <cell r="B196" t="str">
            <v>Управление Федерального казначейства по Республике Татарстан</v>
          </cell>
        </row>
        <row r="197">
          <cell r="B197" t="str">
            <v xml:space="preserve">(Министерство лесного хозяйства Республики Татарстан) </v>
          </cell>
        </row>
        <row r="198">
          <cell r="B198" t="str">
            <v>КБК-  053 1 12 04011 016000 120</v>
          </cell>
        </row>
        <row r="199">
          <cell r="B199" t="str">
            <v>ОКТМО – 92646000</v>
          </cell>
        </row>
        <row r="201">
          <cell r="B201" t="str">
            <v>Продавец</v>
          </cell>
          <cell r="J201" t="str">
            <v>Покупатель</v>
          </cell>
        </row>
        <row r="202">
          <cell r="B202" t="str">
            <v>Назиров А.А.</v>
          </cell>
        </row>
        <row r="203">
          <cell r="B203" t="str">
            <v>(фамилия, имя, отчество)</v>
          </cell>
          <cell r="J203" t="str">
            <v>(фамилия, имя, отчество)</v>
          </cell>
        </row>
        <row r="206">
          <cell r="B206" t="str">
            <v>(подпись)</v>
          </cell>
          <cell r="J206" t="str">
            <v>(подпись)</v>
          </cell>
        </row>
        <row r="208">
          <cell r="B208" t="str">
            <v>М.П.</v>
          </cell>
          <cell r="J208" t="str">
            <v>М.П.</v>
          </cell>
        </row>
        <row r="210">
          <cell r="N210" t="str">
            <v>Приложение №3</v>
          </cell>
        </row>
        <row r="211">
          <cell r="N211" t="str">
            <v>к Договору</v>
          </cell>
        </row>
        <row r="212">
          <cell r="N212" t="str">
            <v>купли-продажи лесных насаждений</v>
          </cell>
        </row>
        <row r="214">
          <cell r="C214" t="str">
            <v>РАСЧЕТ</v>
          </cell>
        </row>
        <row r="215">
          <cell r="C215" t="str">
            <v>платы по договору купли-продажи лесных насаждений</v>
          </cell>
        </row>
        <row r="216">
          <cell r="B216">
            <v>5</v>
          </cell>
          <cell r="L216" t="str">
            <v>"____"_______________20_____г</v>
          </cell>
        </row>
        <row r="218">
          <cell r="B218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219">
          <cell r="B219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220">
          <cell r="B220" t="str">
            <v>с учетом коэффициента 2,38 на 2019 год (постановление Правительства РФ от 11.11.2017г № 1363)</v>
          </cell>
        </row>
        <row r="223">
          <cell r="B223" t="str">
            <v>Участковое лесничество</v>
          </cell>
          <cell r="C223" t="str">
            <v>Вид рубки</v>
          </cell>
          <cell r="D223" t="str">
            <v>№ квартала</v>
          </cell>
          <cell r="E223" t="str">
            <v>№ выдела</v>
          </cell>
          <cell r="F223" t="str">
            <v>№ делянки</v>
          </cell>
          <cell r="G223" t="str">
            <v>Площадь,га</v>
          </cell>
          <cell r="H223" t="str">
            <v>Порода</v>
          </cell>
          <cell r="I223" t="str">
            <v>Деловая древесина</v>
          </cell>
          <cell r="M223" t="str">
            <v>Дрова</v>
          </cell>
          <cell r="N223" t="str">
            <v>Всего, куб.м</v>
          </cell>
        </row>
        <row r="224">
          <cell r="I224" t="str">
            <v>крупная</v>
          </cell>
          <cell r="J224" t="str">
            <v>средняя</v>
          </cell>
          <cell r="K224" t="str">
            <v>мелкая</v>
          </cell>
          <cell r="L224" t="str">
            <v>итого</v>
          </cell>
        </row>
        <row r="225">
          <cell r="B225" t="str">
            <v>ставки 2019 г.</v>
          </cell>
          <cell r="H225" t="str">
            <v>Береза</v>
          </cell>
          <cell r="I225">
            <v>189.37</v>
          </cell>
          <cell r="J225">
            <v>134.94999999999999</v>
          </cell>
          <cell r="K225">
            <v>68.37</v>
          </cell>
          <cell r="M225">
            <v>10.8</v>
          </cell>
        </row>
        <row r="226">
          <cell r="H226" t="str">
            <v>Дуб</v>
          </cell>
          <cell r="I226">
            <v>1416.48</v>
          </cell>
          <cell r="J226">
            <v>1012.1</v>
          </cell>
          <cell r="K226">
            <v>509.2</v>
          </cell>
          <cell r="M226">
            <v>44.08</v>
          </cell>
        </row>
        <row r="227">
          <cell r="H227" t="str">
            <v>Липа</v>
          </cell>
          <cell r="I227">
            <v>112.46</v>
          </cell>
          <cell r="J227">
            <v>81.87</v>
          </cell>
          <cell r="K227">
            <v>41.83</v>
          </cell>
          <cell r="M227">
            <v>2.25</v>
          </cell>
        </row>
        <row r="228">
          <cell r="H228" t="str">
            <v>Ольха черная</v>
          </cell>
          <cell r="I228">
            <v>112.46</v>
          </cell>
          <cell r="J228">
            <v>81.87</v>
          </cell>
          <cell r="K228">
            <v>41.83</v>
          </cell>
          <cell r="M228">
            <v>2.25</v>
          </cell>
        </row>
        <row r="229">
          <cell r="H229" t="str">
            <v>Осина</v>
          </cell>
          <cell r="I229">
            <v>35.99</v>
          </cell>
          <cell r="J229">
            <v>27.44</v>
          </cell>
          <cell r="K229">
            <v>13.94</v>
          </cell>
          <cell r="M229">
            <v>0.9</v>
          </cell>
        </row>
        <row r="230">
          <cell r="B230" t="str">
            <v>Казанкинское</v>
          </cell>
          <cell r="C230" t="str">
            <v>сплошная рубка</v>
          </cell>
          <cell r="D230">
            <v>3</v>
          </cell>
          <cell r="E230">
            <v>23</v>
          </cell>
          <cell r="F230">
            <v>3</v>
          </cell>
          <cell r="G230">
            <v>6.6</v>
          </cell>
          <cell r="H230" t="str">
            <v>Береза</v>
          </cell>
          <cell r="I230">
            <v>0.3</v>
          </cell>
          <cell r="J230">
            <v>10.1</v>
          </cell>
          <cell r="K230">
            <v>15.14</v>
          </cell>
          <cell r="L230">
            <v>25.540000000000003</v>
          </cell>
          <cell r="M230">
            <v>97.91</v>
          </cell>
          <cell r="N230">
            <v>123.45</v>
          </cell>
          <cell r="O230" t="str">
            <v>Восходское/54/12/Береза</v>
          </cell>
        </row>
        <row r="231">
          <cell r="H231" t="str">
            <v>стоимость</v>
          </cell>
          <cell r="I231">
            <v>56.811</v>
          </cell>
          <cell r="J231">
            <v>1362.9949999999999</v>
          </cell>
          <cell r="K231">
            <v>1035.1218000000001</v>
          </cell>
          <cell r="L231">
            <v>2454.9277999999999</v>
          </cell>
          <cell r="M231">
            <v>1057.4280000000001</v>
          </cell>
          <cell r="N231">
            <v>3512.3558000000003</v>
          </cell>
          <cell r="O231" t="str">
            <v>Восходское/54/12/стоимость</v>
          </cell>
        </row>
        <row r="232">
          <cell r="H232" t="str">
            <v>Дуб,клен</v>
          </cell>
          <cell r="J232" t="str">
            <v/>
          </cell>
          <cell r="K232" t="str">
            <v/>
          </cell>
          <cell r="L232">
            <v>0</v>
          </cell>
          <cell r="M232">
            <v>92.92</v>
          </cell>
          <cell r="N232">
            <v>92.92</v>
          </cell>
          <cell r="O232" t="str">
            <v>Восходское/54/12/Дуб</v>
          </cell>
        </row>
        <row r="233">
          <cell r="H233" t="str">
            <v>стоимость</v>
          </cell>
          <cell r="I233">
            <v>0</v>
          </cell>
          <cell r="J233" t="str">
            <v/>
          </cell>
          <cell r="K233" t="str">
            <v/>
          </cell>
          <cell r="L233">
            <v>0</v>
          </cell>
          <cell r="M233">
            <v>4095.9135999999999</v>
          </cell>
          <cell r="N233">
            <v>4095.9135999999999</v>
          </cell>
          <cell r="O233" t="str">
            <v>Восходское/54/12/стоимость</v>
          </cell>
        </row>
        <row r="234">
          <cell r="H234" t="str">
            <v>Липа</v>
          </cell>
          <cell r="I234">
            <v>0.02</v>
          </cell>
          <cell r="J234">
            <v>11.21</v>
          </cell>
          <cell r="K234">
            <v>13.11</v>
          </cell>
          <cell r="L234">
            <v>24.34</v>
          </cell>
          <cell r="M234">
            <v>166.18</v>
          </cell>
          <cell r="N234">
            <v>190.52</v>
          </cell>
          <cell r="O234" t="str">
            <v>Восходское/54/12/Липа</v>
          </cell>
        </row>
        <row r="235">
          <cell r="H235" t="str">
            <v>стоимость</v>
          </cell>
          <cell r="I235">
            <v>2.2492000000000001</v>
          </cell>
          <cell r="J235">
            <v>917.76270000000011</v>
          </cell>
          <cell r="K235">
            <v>548.3913</v>
          </cell>
          <cell r="L235">
            <v>1468.4032000000002</v>
          </cell>
          <cell r="M235">
            <v>373.90500000000003</v>
          </cell>
          <cell r="N235">
            <v>1842.3082000000002</v>
          </cell>
          <cell r="O235" t="str">
            <v>Восходское/54/12/стоимость</v>
          </cell>
        </row>
        <row r="236">
          <cell r="H236" t="str">
            <v>Ольха черная</v>
          </cell>
          <cell r="J236" t="str">
            <v/>
          </cell>
          <cell r="K236" t="str">
            <v/>
          </cell>
          <cell r="L236">
            <v>0</v>
          </cell>
          <cell r="M236" t="str">
            <v/>
          </cell>
          <cell r="N236">
            <v>0</v>
          </cell>
          <cell r="O236" t="str">
            <v>Восходское/54/12/Ольха черная</v>
          </cell>
        </row>
        <row r="237">
          <cell r="H237" t="str">
            <v>стоимость</v>
          </cell>
          <cell r="I237">
            <v>0</v>
          </cell>
          <cell r="J237" t="str">
            <v/>
          </cell>
          <cell r="K237" t="str">
            <v/>
          </cell>
          <cell r="L237">
            <v>0</v>
          </cell>
          <cell r="M237" t="str">
            <v/>
          </cell>
          <cell r="N237">
            <v>0</v>
          </cell>
          <cell r="O237" t="str">
            <v>Восходское/54/12/стоимость</v>
          </cell>
        </row>
        <row r="238">
          <cell r="H238" t="str">
            <v>Осина</v>
          </cell>
          <cell r="I238">
            <v>12.52</v>
          </cell>
          <cell r="J238">
            <v>101.99</v>
          </cell>
          <cell r="K238">
            <v>10.76</v>
          </cell>
          <cell r="L238">
            <v>125.27</v>
          </cell>
          <cell r="M238">
            <v>440.07</v>
          </cell>
          <cell r="N238">
            <v>565.34</v>
          </cell>
          <cell r="O238" t="str">
            <v>Восходское/54/12/Осина</v>
          </cell>
        </row>
        <row r="239">
          <cell r="H239" t="str">
            <v>стоимость</v>
          </cell>
          <cell r="I239">
            <v>450.59480000000002</v>
          </cell>
          <cell r="J239">
            <v>2798.6055999999999</v>
          </cell>
          <cell r="K239">
            <v>149.99439999999998</v>
          </cell>
          <cell r="L239">
            <v>3399.1947999999998</v>
          </cell>
          <cell r="M239">
            <v>396.06299999999999</v>
          </cell>
          <cell r="N239">
            <v>3795.2577999999999</v>
          </cell>
          <cell r="O239" t="str">
            <v>Восходское/54/12/стоимость</v>
          </cell>
        </row>
        <row r="240">
          <cell r="H240" t="str">
            <v>итого куб.м</v>
          </cell>
          <cell r="I240">
            <v>12.839999999999975</v>
          </cell>
          <cell r="J240">
            <v>123.30000000000018</v>
          </cell>
          <cell r="K240">
            <v>39.009999999999991</v>
          </cell>
          <cell r="L240">
            <v>175.15000000000015</v>
          </cell>
          <cell r="M240">
            <v>797.07999999999993</v>
          </cell>
          <cell r="N240">
            <v>972.23</v>
          </cell>
          <cell r="O240" t="str">
            <v>Восходское/54/12/итого куб.м</v>
          </cell>
        </row>
        <row r="241">
          <cell r="H241" t="str">
            <v>стоимость, руб</v>
          </cell>
          <cell r="I241">
            <v>509.65500000000003</v>
          </cell>
          <cell r="J241">
            <v>5079.3633</v>
          </cell>
          <cell r="K241">
            <v>1733.5075000000002</v>
          </cell>
          <cell r="L241">
            <v>7322.5257999999994</v>
          </cell>
          <cell r="M241">
            <v>5923.3095999999996</v>
          </cell>
          <cell r="N241">
            <v>13245.8354</v>
          </cell>
          <cell r="O241" t="str">
            <v>Восходское/54/12/стоимость, руб</v>
          </cell>
        </row>
        <row r="243">
          <cell r="B243" t="str">
            <v>Реквизиты для оплаты</v>
          </cell>
        </row>
        <row r="244">
          <cell r="B244" t="str">
            <v>отделение НБ РТ Банка России г. Казань</v>
          </cell>
        </row>
        <row r="245">
          <cell r="B245" t="str">
            <v>БИК 049205001</v>
          </cell>
        </row>
        <row r="246">
          <cell r="B246" t="str">
            <v>Счет № 40101810800000010001</v>
          </cell>
        </row>
        <row r="247">
          <cell r="B247" t="str">
            <v>ИНН 1660098481 КПП 165701001</v>
          </cell>
        </row>
        <row r="248">
          <cell r="B248" t="str">
            <v>Управление Федерального казначейства по Республике Татарстан</v>
          </cell>
        </row>
        <row r="249">
          <cell r="B249" t="str">
            <v xml:space="preserve">(Министерство лесного хозяйства Республики Татарстан) </v>
          </cell>
        </row>
        <row r="250">
          <cell r="B250" t="str">
            <v>КБК-  053 1 12 04011 016000 120</v>
          </cell>
        </row>
        <row r="251">
          <cell r="B251" t="str">
            <v>ОКТМО – 92646000</v>
          </cell>
        </row>
        <row r="253">
          <cell r="B253" t="str">
            <v>Продавец</v>
          </cell>
          <cell r="J253" t="str">
            <v>Покупатель</v>
          </cell>
        </row>
        <row r="254">
          <cell r="B254" t="str">
            <v>Назиров А.А.</v>
          </cell>
        </row>
        <row r="255">
          <cell r="B255" t="str">
            <v>(фамилия, имя, отчество)</v>
          </cell>
          <cell r="J255" t="str">
            <v>(фамилия, имя, отчество)</v>
          </cell>
        </row>
        <row r="258">
          <cell r="B258" t="str">
            <v>(подпись)</v>
          </cell>
          <cell r="J258" t="str">
            <v>(подпись)</v>
          </cell>
        </row>
        <row r="260">
          <cell r="B260" t="str">
            <v>М.П.</v>
          </cell>
          <cell r="J260" t="str">
            <v>М.П.</v>
          </cell>
        </row>
        <row r="262">
          <cell r="N262" t="str">
            <v>Приложение №3</v>
          </cell>
        </row>
        <row r="263">
          <cell r="N263" t="str">
            <v>к Договору</v>
          </cell>
        </row>
        <row r="264">
          <cell r="N264" t="str">
            <v>купли-продажи лесных насаждений</v>
          </cell>
        </row>
        <row r="266">
          <cell r="C266" t="str">
            <v>РАСЧЕТ</v>
          </cell>
        </row>
        <row r="267">
          <cell r="C267" t="str">
            <v>платы по договору купли-продажи лесных насаждений</v>
          </cell>
        </row>
        <row r="268">
          <cell r="B268">
            <v>6</v>
          </cell>
          <cell r="L268" t="str">
            <v>"____"_______________20_____г</v>
          </cell>
        </row>
        <row r="270">
          <cell r="B270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271">
          <cell r="B271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272">
          <cell r="B272" t="str">
            <v>с учетом коэффициента 2,38 на 2019 год (постановление Правительства РФ от 11.11.2017г № 1363)</v>
          </cell>
        </row>
        <row r="275">
          <cell r="B275" t="str">
            <v>Участковое лесничество</v>
          </cell>
          <cell r="C275" t="str">
            <v>Вид рубки</v>
          </cell>
          <cell r="D275" t="str">
            <v>№ квартала</v>
          </cell>
          <cell r="E275" t="str">
            <v>№ выдела</v>
          </cell>
          <cell r="F275" t="str">
            <v>№ делянки</v>
          </cell>
          <cell r="G275" t="str">
            <v>Площадь,га</v>
          </cell>
          <cell r="H275" t="str">
            <v>Порода</v>
          </cell>
          <cell r="I275" t="str">
            <v>Деловая древесина</v>
          </cell>
          <cell r="M275" t="str">
            <v>Дрова</v>
          </cell>
          <cell r="N275" t="str">
            <v>Всего, куб.м</v>
          </cell>
        </row>
        <row r="276">
          <cell r="I276" t="str">
            <v>крупная</v>
          </cell>
          <cell r="J276" t="str">
            <v>средняя</v>
          </cell>
          <cell r="K276" t="str">
            <v>мелкая</v>
          </cell>
          <cell r="L276" t="str">
            <v>итого</v>
          </cell>
        </row>
        <row r="277">
          <cell r="B277" t="str">
            <v>ставки 2019 г.</v>
          </cell>
          <cell r="H277" t="str">
            <v>Береза</v>
          </cell>
          <cell r="I277">
            <v>189.37</v>
          </cell>
          <cell r="J277">
            <v>134.94999999999999</v>
          </cell>
          <cell r="K277">
            <v>68.37</v>
          </cell>
          <cell r="M277">
            <v>10.8</v>
          </cell>
        </row>
        <row r="278">
          <cell r="H278" t="str">
            <v>Дуб</v>
          </cell>
          <cell r="I278">
            <v>1416.48</v>
          </cell>
          <cell r="J278">
            <v>1012.1</v>
          </cell>
          <cell r="K278">
            <v>509.2</v>
          </cell>
          <cell r="M278">
            <v>44.08</v>
          </cell>
        </row>
        <row r="279">
          <cell r="H279" t="str">
            <v>Липа</v>
          </cell>
          <cell r="I279">
            <v>112.46</v>
          </cell>
          <cell r="J279">
            <v>81.87</v>
          </cell>
          <cell r="K279">
            <v>41.83</v>
          </cell>
          <cell r="M279">
            <v>2.25</v>
          </cell>
        </row>
        <row r="280">
          <cell r="H280" t="str">
            <v>Ольха черная</v>
          </cell>
          <cell r="I280">
            <v>112.46</v>
          </cell>
          <cell r="J280">
            <v>81.87</v>
          </cell>
          <cell r="K280">
            <v>41.83</v>
          </cell>
          <cell r="M280">
            <v>2.25</v>
          </cell>
        </row>
        <row r="281">
          <cell r="H281" t="str">
            <v>Осина</v>
          </cell>
          <cell r="I281">
            <v>35.99</v>
          </cell>
          <cell r="J281">
            <v>27.44</v>
          </cell>
          <cell r="K281">
            <v>13.94</v>
          </cell>
          <cell r="M281">
            <v>0.9</v>
          </cell>
        </row>
        <row r="282">
          <cell r="B282" t="str">
            <v>Казанкинское</v>
          </cell>
          <cell r="C282" t="str">
            <v>сплошная рубка</v>
          </cell>
          <cell r="D282">
            <v>4</v>
          </cell>
          <cell r="E282">
            <v>7</v>
          </cell>
          <cell r="F282">
            <v>1</v>
          </cell>
          <cell r="G282">
            <v>7.5</v>
          </cell>
          <cell r="H282" t="str">
            <v>Береза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 t="str">
            <v>Восходское/86/10/Береза</v>
          </cell>
        </row>
        <row r="283">
          <cell r="H283" t="str">
            <v>стоимость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 t="str">
            <v>Восходское/86/10/стоимость</v>
          </cell>
        </row>
        <row r="284">
          <cell r="H284" t="str">
            <v>Дуб</v>
          </cell>
          <cell r="J284">
            <v>0</v>
          </cell>
          <cell r="K284">
            <v>0</v>
          </cell>
          <cell r="L284">
            <v>0</v>
          </cell>
          <cell r="M284">
            <v>6.1</v>
          </cell>
          <cell r="N284">
            <v>6.1</v>
          </cell>
          <cell r="O284" t="str">
            <v>Восходское/86/10/Дуб</v>
          </cell>
        </row>
        <row r="285">
          <cell r="H285" t="str">
            <v>стоимость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268.88799999999998</v>
          </cell>
          <cell r="N285">
            <v>268.88799999999998</v>
          </cell>
          <cell r="O285" t="str">
            <v>Восходское/86/10/стоимость</v>
          </cell>
        </row>
        <row r="286">
          <cell r="H286" t="str">
            <v>Липа</v>
          </cell>
          <cell r="I286">
            <v>0.91</v>
          </cell>
          <cell r="J286">
            <v>40.08</v>
          </cell>
          <cell r="K286">
            <v>18.54</v>
          </cell>
          <cell r="L286">
            <v>59.529999999999994</v>
          </cell>
          <cell r="M286">
            <v>364.49</v>
          </cell>
          <cell r="N286">
            <v>424.02</v>
          </cell>
          <cell r="O286" t="str">
            <v>Восходское/86/10/Липа</v>
          </cell>
        </row>
        <row r="287">
          <cell r="H287" t="str">
            <v>стоимость</v>
          </cell>
          <cell r="I287">
            <v>102.3386</v>
          </cell>
          <cell r="J287">
            <v>3281.3496</v>
          </cell>
          <cell r="K287">
            <v>775.52819999999997</v>
          </cell>
          <cell r="L287">
            <v>4159.2164000000002</v>
          </cell>
          <cell r="M287">
            <v>820.10249999999996</v>
          </cell>
          <cell r="N287">
            <v>4979.3189000000002</v>
          </cell>
          <cell r="O287" t="str">
            <v>Восходское/86/10/стоимость</v>
          </cell>
        </row>
        <row r="288">
          <cell r="H288" t="str">
            <v>Ольха черная</v>
          </cell>
          <cell r="J288" t="str">
            <v/>
          </cell>
          <cell r="K288" t="str">
            <v/>
          </cell>
          <cell r="L288">
            <v>0</v>
          </cell>
          <cell r="M288" t="str">
            <v/>
          </cell>
          <cell r="N288">
            <v>0</v>
          </cell>
          <cell r="O288" t="str">
            <v>Восходское/86/10/Ольха черная</v>
          </cell>
        </row>
        <row r="289">
          <cell r="H289" t="str">
            <v>стоимость</v>
          </cell>
          <cell r="I289">
            <v>0</v>
          </cell>
          <cell r="J289" t="str">
            <v/>
          </cell>
          <cell r="K289" t="str">
            <v/>
          </cell>
          <cell r="L289">
            <v>0</v>
          </cell>
          <cell r="M289" t="str">
            <v/>
          </cell>
          <cell r="N289">
            <v>0</v>
          </cell>
          <cell r="O289" t="str">
            <v>Восходское/86/10/стоимость</v>
          </cell>
        </row>
        <row r="290">
          <cell r="H290" t="str">
            <v>Осина</v>
          </cell>
          <cell r="I290">
            <v>44.56</v>
          </cell>
          <cell r="J290">
            <v>169.13</v>
          </cell>
          <cell r="K290">
            <v>18.8</v>
          </cell>
          <cell r="L290">
            <v>232.49</v>
          </cell>
          <cell r="M290">
            <v>805.67</v>
          </cell>
          <cell r="N290">
            <v>1038.1599999999999</v>
          </cell>
          <cell r="O290" t="str">
            <v>Восходское/86/10/Осина</v>
          </cell>
        </row>
        <row r="291">
          <cell r="H291" t="str">
            <v>стоимость</v>
          </cell>
          <cell r="I291">
            <v>1603.7144000000001</v>
          </cell>
          <cell r="J291">
            <v>4640.9272000000001</v>
          </cell>
          <cell r="K291">
            <v>262.072</v>
          </cell>
          <cell r="L291">
            <v>6506.7136</v>
          </cell>
          <cell r="M291">
            <v>725.10299999999995</v>
          </cell>
          <cell r="N291">
            <v>7231.8166000000001</v>
          </cell>
          <cell r="O291" t="str">
            <v>Восходское/86/10/стоимость</v>
          </cell>
        </row>
        <row r="292">
          <cell r="H292" t="str">
            <v>итого куб.м</v>
          </cell>
          <cell r="I292">
            <v>45.470000000000027</v>
          </cell>
          <cell r="J292">
            <v>209.21000000000095</v>
          </cell>
          <cell r="K292">
            <v>37.340000000000146</v>
          </cell>
          <cell r="L292">
            <v>292.02000000000112</v>
          </cell>
          <cell r="M292">
            <v>1176.2600000000002</v>
          </cell>
          <cell r="N292">
            <v>1468.2800000000013</v>
          </cell>
          <cell r="O292" t="str">
            <v>Восходское/86/10/итого куб.м</v>
          </cell>
        </row>
        <row r="293">
          <cell r="H293" t="str">
            <v>стоимость, руб</v>
          </cell>
          <cell r="I293">
            <v>1706.0530000000001</v>
          </cell>
          <cell r="J293">
            <v>7922.2767999999996</v>
          </cell>
          <cell r="K293">
            <v>1037.6001999999999</v>
          </cell>
          <cell r="L293">
            <v>10665.93</v>
          </cell>
          <cell r="M293">
            <v>1814.0934999999999</v>
          </cell>
          <cell r="N293">
            <v>12480.023499999999</v>
          </cell>
          <cell r="O293" t="str">
            <v>Восходское/86/10/стоимость, руб</v>
          </cell>
        </row>
        <row r="295">
          <cell r="B295" t="str">
            <v>Реквизиты для оплаты</v>
          </cell>
        </row>
        <row r="296">
          <cell r="B296" t="str">
            <v>отделение НБ РТ Банка России г. Казань</v>
          </cell>
        </row>
        <row r="297">
          <cell r="B297" t="str">
            <v>БИК 049205001</v>
          </cell>
        </row>
        <row r="298">
          <cell r="B298" t="str">
            <v>Счет № 40101810800000010001</v>
          </cell>
        </row>
        <row r="299">
          <cell r="B299" t="str">
            <v>ИНН 1660098481 КПП 165701001</v>
          </cell>
        </row>
        <row r="300">
          <cell r="B300" t="str">
            <v>Управление Федерального казначейства по Республике Татарстан</v>
          </cell>
        </row>
        <row r="301">
          <cell r="B301" t="str">
            <v xml:space="preserve">(Министерство лесного хозяйства Республики Татарстан) </v>
          </cell>
        </row>
        <row r="302">
          <cell r="B302" t="str">
            <v>КБК-  053 1 12 04011 016000 120</v>
          </cell>
        </row>
        <row r="303">
          <cell r="B303" t="str">
            <v>ОКТМО – 92646000</v>
          </cell>
        </row>
        <row r="305">
          <cell r="B305" t="str">
            <v>Продавец</v>
          </cell>
          <cell r="J305" t="str">
            <v>Покупатель</v>
          </cell>
        </row>
        <row r="306">
          <cell r="B306" t="str">
            <v>Назиров А.А.</v>
          </cell>
        </row>
        <row r="307">
          <cell r="B307" t="str">
            <v>(фамилия, имя, отчество)</v>
          </cell>
          <cell r="J307" t="str">
            <v>(фамилия, имя, отчество)</v>
          </cell>
        </row>
        <row r="310">
          <cell r="B310" t="str">
            <v>(подпись)</v>
          </cell>
          <cell r="J310" t="str">
            <v>(подпись)</v>
          </cell>
        </row>
        <row r="312">
          <cell r="B312" t="str">
            <v>М.П.</v>
          </cell>
          <cell r="J312" t="str">
            <v>М.П.</v>
          </cell>
        </row>
        <row r="314">
          <cell r="N314" t="str">
            <v>Приложение №3</v>
          </cell>
        </row>
        <row r="315">
          <cell r="N315" t="str">
            <v>к Договору</v>
          </cell>
        </row>
        <row r="316">
          <cell r="N316" t="str">
            <v>купли-продажи лесных насаждений</v>
          </cell>
        </row>
        <row r="318">
          <cell r="C318" t="str">
            <v>РАСЧЕТ</v>
          </cell>
        </row>
        <row r="319">
          <cell r="C319" t="str">
            <v>платы по договору купли-продажи лесных насаждений</v>
          </cell>
        </row>
        <row r="320">
          <cell r="B320">
            <v>7</v>
          </cell>
          <cell r="L320" t="str">
            <v>"____"_______________20_____г</v>
          </cell>
        </row>
        <row r="322">
          <cell r="B322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323">
          <cell r="B323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324">
          <cell r="B324" t="str">
            <v>с учетом коэффициента 2,38 на 2019 год (постановление Правительства РФ от 11.11.2017г № 1363)</v>
          </cell>
        </row>
        <row r="327">
          <cell r="B327" t="str">
            <v>Участковое лесничество</v>
          </cell>
          <cell r="C327" t="str">
            <v>Вид рубки</v>
          </cell>
          <cell r="D327" t="str">
            <v>№ квартала</v>
          </cell>
          <cell r="E327" t="str">
            <v>№ выдела</v>
          </cell>
          <cell r="F327" t="str">
            <v>№ делянки</v>
          </cell>
          <cell r="G327" t="str">
            <v>Площадь,га</v>
          </cell>
          <cell r="H327" t="str">
            <v>Порода</v>
          </cell>
          <cell r="I327" t="str">
            <v>Деловая древесина</v>
          </cell>
          <cell r="M327" t="str">
            <v>Дрова</v>
          </cell>
          <cell r="N327" t="str">
            <v>Всего, куб.м</v>
          </cell>
        </row>
        <row r="328">
          <cell r="I328" t="str">
            <v>крупная</v>
          </cell>
          <cell r="J328" t="str">
            <v>средняя</v>
          </cell>
          <cell r="K328" t="str">
            <v>мелкая</v>
          </cell>
          <cell r="L328" t="str">
            <v>итого</v>
          </cell>
        </row>
        <row r="329">
          <cell r="B329" t="str">
            <v>ставки 2019 г.</v>
          </cell>
          <cell r="H329" t="str">
            <v>Береза</v>
          </cell>
          <cell r="I329">
            <v>189.37</v>
          </cell>
          <cell r="J329">
            <v>134.94999999999999</v>
          </cell>
          <cell r="K329">
            <v>68.37</v>
          </cell>
          <cell r="M329">
            <v>10.8</v>
          </cell>
        </row>
        <row r="330">
          <cell r="H330" t="str">
            <v>Дуб</v>
          </cell>
          <cell r="I330">
            <v>1416.48</v>
          </cell>
          <cell r="J330">
            <v>1012.1</v>
          </cell>
          <cell r="K330">
            <v>509.2</v>
          </cell>
          <cell r="M330">
            <v>44.08</v>
          </cell>
        </row>
        <row r="331">
          <cell r="H331" t="str">
            <v>Липа</v>
          </cell>
          <cell r="I331">
            <v>112.46</v>
          </cell>
          <cell r="J331">
            <v>81.87</v>
          </cell>
          <cell r="K331">
            <v>41.83</v>
          </cell>
          <cell r="M331">
            <v>2.25</v>
          </cell>
        </row>
        <row r="332">
          <cell r="H332" t="str">
            <v>Ольха черная</v>
          </cell>
          <cell r="I332">
            <v>112.46</v>
          </cell>
          <cell r="J332">
            <v>81.87</v>
          </cell>
          <cell r="K332">
            <v>41.83</v>
          </cell>
          <cell r="M332">
            <v>2.25</v>
          </cell>
        </row>
        <row r="333">
          <cell r="H333" t="str">
            <v>Осина</v>
          </cell>
          <cell r="I333">
            <v>35.99</v>
          </cell>
          <cell r="J333">
            <v>27.44</v>
          </cell>
          <cell r="K333">
            <v>13.94</v>
          </cell>
          <cell r="M333">
            <v>0.9</v>
          </cell>
        </row>
        <row r="334">
          <cell r="B334" t="str">
            <v>Казанкинское</v>
          </cell>
          <cell r="C334" t="str">
            <v>сплошная рубка</v>
          </cell>
          <cell r="D334">
            <v>7</v>
          </cell>
          <cell r="E334">
            <v>6</v>
          </cell>
          <cell r="F334">
            <v>1</v>
          </cell>
          <cell r="G334">
            <v>5.2</v>
          </cell>
          <cell r="H334" t="str">
            <v>Береза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 t="str">
            <v>Мамыковское/3/10/Береза</v>
          </cell>
        </row>
        <row r="335">
          <cell r="H335" t="str">
            <v>стоимость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 t="str">
            <v>Мамыковское/3/10/стоимость</v>
          </cell>
        </row>
        <row r="336">
          <cell r="H336" t="str">
            <v>Дуб</v>
          </cell>
          <cell r="I336">
            <v>1.06</v>
          </cell>
          <cell r="J336">
            <v>10.93</v>
          </cell>
          <cell r="K336">
            <v>1.59</v>
          </cell>
          <cell r="L336">
            <v>13.58</v>
          </cell>
          <cell r="M336">
            <v>157.58000000000001</v>
          </cell>
          <cell r="N336">
            <v>171.16000000000003</v>
          </cell>
          <cell r="O336" t="str">
            <v>Мамыковское/3/10/Дуб</v>
          </cell>
        </row>
        <row r="337">
          <cell r="H337" t="str">
            <v>стоимость</v>
          </cell>
          <cell r="I337">
            <v>1501.4688000000001</v>
          </cell>
          <cell r="J337">
            <v>11062.253000000001</v>
          </cell>
          <cell r="K337">
            <v>809.62800000000004</v>
          </cell>
          <cell r="L337">
            <v>13373.349800000002</v>
          </cell>
          <cell r="M337">
            <v>6946.1264000000001</v>
          </cell>
          <cell r="N337">
            <v>20319.476200000001</v>
          </cell>
          <cell r="O337" t="str">
            <v>Мамыковское/3/10/стоимость</v>
          </cell>
        </row>
        <row r="338">
          <cell r="H338" t="str">
            <v>Липа</v>
          </cell>
          <cell r="I338">
            <v>0.62</v>
          </cell>
          <cell r="J338">
            <v>56.35</v>
          </cell>
          <cell r="K338">
            <v>20.29</v>
          </cell>
          <cell r="L338">
            <v>77.259999999999991</v>
          </cell>
          <cell r="M338">
            <v>348.26</v>
          </cell>
          <cell r="N338">
            <v>425.52</v>
          </cell>
          <cell r="O338" t="str">
            <v>Мамыковское/3/10/Липа</v>
          </cell>
        </row>
        <row r="339">
          <cell r="H339" t="str">
            <v>стоимость</v>
          </cell>
          <cell r="I339">
            <v>69.725200000000001</v>
          </cell>
          <cell r="J339">
            <v>4613.3745000000008</v>
          </cell>
          <cell r="K339">
            <v>848.73069999999996</v>
          </cell>
          <cell r="L339">
            <v>5531.8304000000007</v>
          </cell>
          <cell r="M339">
            <v>783.58500000000004</v>
          </cell>
          <cell r="N339">
            <v>6315.4154000000008</v>
          </cell>
          <cell r="O339" t="str">
            <v>Мамыковское/3/10/стоимость</v>
          </cell>
        </row>
        <row r="340">
          <cell r="H340" t="str">
            <v>Ольха черная</v>
          </cell>
          <cell r="J340" t="str">
            <v/>
          </cell>
          <cell r="K340" t="str">
            <v/>
          </cell>
          <cell r="L340">
            <v>0</v>
          </cell>
          <cell r="M340" t="str">
            <v/>
          </cell>
          <cell r="N340">
            <v>0</v>
          </cell>
          <cell r="O340" t="str">
            <v>Мамыковское/3/10/Ольха черная</v>
          </cell>
        </row>
        <row r="341">
          <cell r="H341" t="str">
            <v>стоимость</v>
          </cell>
          <cell r="I341">
            <v>0</v>
          </cell>
          <cell r="J341" t="str">
            <v/>
          </cell>
          <cell r="K341" t="str">
            <v/>
          </cell>
          <cell r="L341">
            <v>0</v>
          </cell>
          <cell r="M341" t="str">
            <v/>
          </cell>
          <cell r="N341">
            <v>0</v>
          </cell>
          <cell r="O341" t="str">
            <v>Мамыковское/3/10/стоимость</v>
          </cell>
        </row>
        <row r="342">
          <cell r="H342" t="str">
            <v>Осина</v>
          </cell>
          <cell r="I342">
            <v>8.5</v>
          </cell>
          <cell r="J342">
            <v>65.569999999999993</v>
          </cell>
          <cell r="K342">
            <v>6.53</v>
          </cell>
          <cell r="L342">
            <v>80.599999999999994</v>
          </cell>
          <cell r="M342">
            <v>194.63</v>
          </cell>
          <cell r="N342">
            <v>275.23</v>
          </cell>
          <cell r="O342" t="str">
            <v>Мамыковское/3/10/Осина</v>
          </cell>
        </row>
        <row r="343">
          <cell r="H343" t="str">
            <v>стоимость</v>
          </cell>
          <cell r="I343">
            <v>305.91500000000002</v>
          </cell>
          <cell r="J343">
            <v>1799.2407999999998</v>
          </cell>
          <cell r="K343">
            <v>91.028199999999998</v>
          </cell>
          <cell r="L343">
            <v>2196.1840000000002</v>
          </cell>
          <cell r="M343">
            <v>175.167</v>
          </cell>
          <cell r="N343">
            <v>2371.3510000000001</v>
          </cell>
          <cell r="O343" t="str">
            <v>Мамыковское/3/10/стоимость</v>
          </cell>
        </row>
        <row r="344">
          <cell r="H344" t="str">
            <v>итого куб.м</v>
          </cell>
          <cell r="I344">
            <v>10.179999999999836</v>
          </cell>
          <cell r="J344">
            <v>132.84999999999854</v>
          </cell>
          <cell r="K344">
            <v>28.409999999999854</v>
          </cell>
          <cell r="L344">
            <v>171.43999999999824</v>
          </cell>
          <cell r="M344">
            <v>700.46999999999844</v>
          </cell>
          <cell r="N344">
            <v>871.90999999999667</v>
          </cell>
          <cell r="O344" t="str">
            <v>Мамыковское/3/10/итого куб.м</v>
          </cell>
        </row>
        <row r="345">
          <cell r="H345" t="str">
            <v>стоимость, руб</v>
          </cell>
          <cell r="I345">
            <v>1877.1090000000002</v>
          </cell>
          <cell r="J345">
            <v>17474.868300000002</v>
          </cell>
          <cell r="K345">
            <v>1749.3869</v>
          </cell>
          <cell r="L345">
            <v>21101.364200000004</v>
          </cell>
          <cell r="M345">
            <v>7904.8784000000005</v>
          </cell>
          <cell r="N345">
            <v>29006.242600000005</v>
          </cell>
          <cell r="O345" t="str">
            <v>Мамыковское/3/10/стоимость, руб</v>
          </cell>
        </row>
        <row r="347">
          <cell r="B347" t="str">
            <v>Реквизиты для оплаты</v>
          </cell>
        </row>
        <row r="348">
          <cell r="B348" t="str">
            <v>отделение НБ РТ Банка России г. Казань</v>
          </cell>
        </row>
        <row r="349">
          <cell r="B349" t="str">
            <v>БИК 049205001</v>
          </cell>
        </row>
        <row r="350">
          <cell r="B350" t="str">
            <v>Счет № 40101810800000010001</v>
          </cell>
        </row>
        <row r="351">
          <cell r="B351" t="str">
            <v>ИНН 1660098481 КПП 165701001</v>
          </cell>
        </row>
        <row r="352">
          <cell r="B352" t="str">
            <v>Управление Федерального казначейства по Республике Татарстан</v>
          </cell>
        </row>
        <row r="353">
          <cell r="B353" t="str">
            <v xml:space="preserve">(Министерство лесного хозяйства Республики Татарстан) </v>
          </cell>
        </row>
        <row r="354">
          <cell r="B354" t="str">
            <v>КБК-  053 1 12 04011 016000 120</v>
          </cell>
        </row>
        <row r="355">
          <cell r="B355" t="str">
            <v>ОКТМО – 92646000</v>
          </cell>
        </row>
        <row r="357">
          <cell r="B357" t="str">
            <v>Продавец</v>
          </cell>
          <cell r="J357" t="str">
            <v>Покупатель</v>
          </cell>
        </row>
        <row r="358">
          <cell r="B358" t="str">
            <v>Назиров А.А.</v>
          </cell>
        </row>
        <row r="359">
          <cell r="B359" t="str">
            <v>(фамилия, имя, отчество)</v>
          </cell>
          <cell r="J359" t="str">
            <v>(фамилия, имя, отчество)</v>
          </cell>
        </row>
        <row r="362">
          <cell r="B362" t="str">
            <v>(подпись)</v>
          </cell>
          <cell r="J362" t="str">
            <v>(подпись)</v>
          </cell>
        </row>
        <row r="364">
          <cell r="B364" t="str">
            <v>М.П.</v>
          </cell>
          <cell r="J364" t="str">
            <v>М.П.</v>
          </cell>
        </row>
        <row r="366">
          <cell r="N366" t="str">
            <v>Приложение №3</v>
          </cell>
        </row>
        <row r="367">
          <cell r="N367" t="str">
            <v>к Договору</v>
          </cell>
        </row>
        <row r="368">
          <cell r="N368" t="str">
            <v>купли-продажи лесных насаждений</v>
          </cell>
        </row>
        <row r="370">
          <cell r="C370" t="str">
            <v>РАСЧЕТ</v>
          </cell>
        </row>
        <row r="371">
          <cell r="C371" t="str">
            <v>платы по договору купли-продажи лесных насаждений</v>
          </cell>
        </row>
        <row r="372">
          <cell r="B372">
            <v>8</v>
          </cell>
          <cell r="L372" t="str">
            <v>"____"_______________20_____г</v>
          </cell>
        </row>
        <row r="374">
          <cell r="B374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375">
          <cell r="B375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376">
          <cell r="B376" t="str">
            <v>с учетом коэффициента 2,38 на 2019 год (постановление Правительства РФ от 11.11.2017г № 1363)</v>
          </cell>
        </row>
        <row r="379">
          <cell r="B379" t="str">
            <v>Участковое лесничество</v>
          </cell>
          <cell r="C379" t="str">
            <v>Вид рубки</v>
          </cell>
          <cell r="D379" t="str">
            <v>№ квартала</v>
          </cell>
          <cell r="E379" t="str">
            <v>№ выдела</v>
          </cell>
          <cell r="F379" t="str">
            <v>№ делянки</v>
          </cell>
          <cell r="G379" t="str">
            <v>Площадь,га</v>
          </cell>
          <cell r="H379" t="str">
            <v>Порода</v>
          </cell>
          <cell r="I379" t="str">
            <v>Деловая древесина</v>
          </cell>
          <cell r="M379" t="str">
            <v>Дрова</v>
          </cell>
          <cell r="N379" t="str">
            <v>Всего, куб.м</v>
          </cell>
        </row>
        <row r="380">
          <cell r="I380" t="str">
            <v>крупная</v>
          </cell>
          <cell r="J380" t="str">
            <v>средняя</v>
          </cell>
          <cell r="K380" t="str">
            <v>мелкая</v>
          </cell>
          <cell r="L380" t="str">
            <v>итого</v>
          </cell>
        </row>
        <row r="381">
          <cell r="B381" t="str">
            <v>ставки 2019 г.</v>
          </cell>
          <cell r="H381" t="str">
            <v>Береза</v>
          </cell>
          <cell r="I381">
            <v>189.37</v>
          </cell>
          <cell r="J381">
            <v>134.94999999999999</v>
          </cell>
          <cell r="K381">
            <v>68.37</v>
          </cell>
          <cell r="M381">
            <v>10.8</v>
          </cell>
        </row>
        <row r="382">
          <cell r="H382" t="str">
            <v>Дуб</v>
          </cell>
          <cell r="I382">
            <v>1416.48</v>
          </cell>
          <cell r="J382">
            <v>1012.1</v>
          </cell>
          <cell r="K382">
            <v>509.2</v>
          </cell>
          <cell r="M382">
            <v>44.08</v>
          </cell>
        </row>
        <row r="383">
          <cell r="H383" t="str">
            <v>Липа</v>
          </cell>
          <cell r="I383">
            <v>112.46</v>
          </cell>
          <cell r="J383">
            <v>81.87</v>
          </cell>
          <cell r="K383">
            <v>41.83</v>
          </cell>
          <cell r="M383">
            <v>2.25</v>
          </cell>
        </row>
        <row r="384">
          <cell r="H384" t="str">
            <v>Ольха черная</v>
          </cell>
          <cell r="I384">
            <v>112.46</v>
          </cell>
          <cell r="J384">
            <v>81.87</v>
          </cell>
          <cell r="K384">
            <v>41.83</v>
          </cell>
          <cell r="M384">
            <v>2.25</v>
          </cell>
        </row>
        <row r="385">
          <cell r="H385" t="str">
            <v>Осина</v>
          </cell>
          <cell r="I385">
            <v>35.99</v>
          </cell>
          <cell r="J385">
            <v>27.44</v>
          </cell>
          <cell r="K385">
            <v>13.94</v>
          </cell>
          <cell r="M385">
            <v>0.9</v>
          </cell>
        </row>
        <row r="386">
          <cell r="B386" t="str">
            <v>Казанкинское</v>
          </cell>
          <cell r="C386" t="str">
            <v>сплошная рубка</v>
          </cell>
          <cell r="D386">
            <v>15</v>
          </cell>
          <cell r="E386">
            <v>9</v>
          </cell>
          <cell r="F386">
            <v>1</v>
          </cell>
          <cell r="G386">
            <v>8.1999999999999993</v>
          </cell>
          <cell r="H386" t="str">
            <v>Береза</v>
          </cell>
          <cell r="I386">
            <v>11.76</v>
          </cell>
          <cell r="J386">
            <v>66.78</v>
          </cell>
          <cell r="K386">
            <v>44.05</v>
          </cell>
          <cell r="L386">
            <v>122.59</v>
          </cell>
          <cell r="M386">
            <v>121.57</v>
          </cell>
          <cell r="N386">
            <v>244.16</v>
          </cell>
          <cell r="O386" t="str">
            <v>Мамыковское/9/6/Береза</v>
          </cell>
        </row>
        <row r="387">
          <cell r="H387" t="str">
            <v>стоимость</v>
          </cell>
          <cell r="I387">
            <v>2226.9911999999999</v>
          </cell>
          <cell r="J387">
            <v>9011.9609999999993</v>
          </cell>
          <cell r="K387">
            <v>3011.6985</v>
          </cell>
          <cell r="L387">
            <v>14250.6507</v>
          </cell>
          <cell r="M387">
            <v>1312.9559999999999</v>
          </cell>
          <cell r="N387">
            <v>15563.6067</v>
          </cell>
          <cell r="O387" t="str">
            <v>Мамыковское/9/6/стоимость</v>
          </cell>
        </row>
        <row r="388">
          <cell r="H388" t="str">
            <v>Дуб</v>
          </cell>
          <cell r="J388" t="str">
            <v/>
          </cell>
          <cell r="K388" t="str">
            <v/>
          </cell>
          <cell r="L388">
            <v>0</v>
          </cell>
          <cell r="M388">
            <v>35.630000000000003</v>
          </cell>
          <cell r="N388">
            <v>35.630000000000003</v>
          </cell>
          <cell r="O388" t="str">
            <v>Мамыковское/9/6/Дуб</v>
          </cell>
        </row>
        <row r="389">
          <cell r="H389" t="str">
            <v>стоимость</v>
          </cell>
          <cell r="I389">
            <v>0</v>
          </cell>
          <cell r="J389" t="str">
            <v/>
          </cell>
          <cell r="K389" t="str">
            <v/>
          </cell>
          <cell r="L389">
            <v>0</v>
          </cell>
          <cell r="M389">
            <v>1570.5704000000001</v>
          </cell>
          <cell r="N389">
            <v>1570.5704000000001</v>
          </cell>
          <cell r="O389" t="str">
            <v>Мамыковское/9/6/стоимость</v>
          </cell>
        </row>
        <row r="390">
          <cell r="H390" t="str">
            <v>Липа</v>
          </cell>
          <cell r="I390">
            <v>1.36</v>
          </cell>
          <cell r="J390">
            <v>162.58000000000001</v>
          </cell>
          <cell r="K390">
            <v>95.67</v>
          </cell>
          <cell r="L390">
            <v>259.61</v>
          </cell>
          <cell r="M390">
            <v>295.61</v>
          </cell>
          <cell r="N390">
            <v>555.22</v>
          </cell>
          <cell r="O390" t="str">
            <v>Мамыковское/9/6/Липа</v>
          </cell>
        </row>
        <row r="391">
          <cell r="H391" t="str">
            <v>стоимость</v>
          </cell>
          <cell r="I391">
            <v>152.94560000000001</v>
          </cell>
          <cell r="J391">
            <v>13310.424600000002</v>
          </cell>
          <cell r="K391">
            <v>4001.8761</v>
          </cell>
          <cell r="L391">
            <v>17465.246300000003</v>
          </cell>
          <cell r="M391">
            <v>665.12250000000006</v>
          </cell>
          <cell r="N391">
            <v>18130.368800000004</v>
          </cell>
          <cell r="O391" t="str">
            <v>Мамыковское/9/6/стоимость</v>
          </cell>
        </row>
        <row r="392">
          <cell r="H392" t="str">
            <v>Ольха черная</v>
          </cell>
          <cell r="J392" t="str">
            <v/>
          </cell>
          <cell r="K392" t="str">
            <v/>
          </cell>
          <cell r="L392">
            <v>0</v>
          </cell>
          <cell r="M392" t="str">
            <v/>
          </cell>
          <cell r="N392">
            <v>0</v>
          </cell>
          <cell r="O392" t="str">
            <v>Мамыковское/9/6/Ольха черная</v>
          </cell>
        </row>
        <row r="393">
          <cell r="H393" t="str">
            <v>стоимость</v>
          </cell>
          <cell r="I393">
            <v>0</v>
          </cell>
          <cell r="J393" t="str">
            <v/>
          </cell>
          <cell r="K393" t="str">
            <v/>
          </cell>
          <cell r="L393">
            <v>0</v>
          </cell>
          <cell r="M393" t="str">
            <v/>
          </cell>
          <cell r="N393">
            <v>0</v>
          </cell>
          <cell r="O393" t="str">
            <v>Мамыковское/9/6/стоимость</v>
          </cell>
        </row>
        <row r="394">
          <cell r="H394" t="str">
            <v>Осина</v>
          </cell>
          <cell r="I394">
            <v>97.43</v>
          </cell>
          <cell r="J394">
            <v>391.65</v>
          </cell>
          <cell r="K394">
            <v>33.11</v>
          </cell>
          <cell r="L394">
            <v>522.18999999999994</v>
          </cell>
          <cell r="M394">
            <v>464.06</v>
          </cell>
          <cell r="N394">
            <v>986.25</v>
          </cell>
          <cell r="O394" t="str">
            <v>Мамыковское/9/6/Осина</v>
          </cell>
        </row>
        <row r="395">
          <cell r="H395" t="str">
            <v>стоимость</v>
          </cell>
          <cell r="I395">
            <v>3506.5057000000006</v>
          </cell>
          <cell r="J395">
            <v>10746.876</v>
          </cell>
          <cell r="K395">
            <v>461.55339999999995</v>
          </cell>
          <cell r="L395">
            <v>14714.935100000002</v>
          </cell>
          <cell r="M395">
            <v>417.654</v>
          </cell>
          <cell r="N395">
            <v>15132.589100000003</v>
          </cell>
          <cell r="O395" t="str">
            <v>Мамыковское/9/6/стоимость</v>
          </cell>
        </row>
        <row r="396">
          <cell r="H396" t="str">
            <v>итого куб.м</v>
          </cell>
          <cell r="I396">
            <v>110.54999999999927</v>
          </cell>
          <cell r="J396">
            <v>621.01000000000931</v>
          </cell>
          <cell r="K396">
            <v>172.82999999999993</v>
          </cell>
          <cell r="L396">
            <v>904.39000000000851</v>
          </cell>
          <cell r="M396">
            <v>916.86999999999989</v>
          </cell>
          <cell r="N396">
            <v>1821.2600000000084</v>
          </cell>
          <cell r="O396" t="str">
            <v>Мамыковское/9/6/итого куб.м</v>
          </cell>
        </row>
        <row r="397">
          <cell r="H397" t="str">
            <v>стоимость, руб</v>
          </cell>
          <cell r="I397">
            <v>5886.442500000001</v>
          </cell>
          <cell r="J397">
            <v>33069.261599999998</v>
          </cell>
          <cell r="K397">
            <v>7475.1279999999997</v>
          </cell>
          <cell r="L397">
            <v>46430.8321</v>
          </cell>
          <cell r="M397">
            <v>3966.3028999999997</v>
          </cell>
          <cell r="N397">
            <v>50397.135000000002</v>
          </cell>
          <cell r="O397" t="str">
            <v>Мамыковское/9/6/стоимость, руб</v>
          </cell>
        </row>
        <row r="399">
          <cell r="B399" t="str">
            <v>Реквизиты для оплаты</v>
          </cell>
        </row>
        <row r="400">
          <cell r="B400" t="str">
            <v>отделение НБ РТ Банка России г. Казань</v>
          </cell>
        </row>
        <row r="401">
          <cell r="B401" t="str">
            <v>БИК 049205001</v>
          </cell>
        </row>
        <row r="402">
          <cell r="B402" t="str">
            <v>Счет № 40101810800000010001</v>
          </cell>
        </row>
        <row r="403">
          <cell r="B403" t="str">
            <v>ИНН 1660098481 КПП 165701001</v>
          </cell>
        </row>
        <row r="404">
          <cell r="B404" t="str">
            <v>Управление Федерального казначейства по Республике Татарстан</v>
          </cell>
        </row>
        <row r="405">
          <cell r="B405" t="str">
            <v xml:space="preserve">(Министерство лесного хозяйства Республики Татарстан) </v>
          </cell>
        </row>
        <row r="406">
          <cell r="B406" t="str">
            <v>КБК-  053 1 12 04011 016000 120</v>
          </cell>
        </row>
        <row r="407">
          <cell r="B407" t="str">
            <v>ОКТМО – 92646000</v>
          </cell>
        </row>
        <row r="409">
          <cell r="B409" t="str">
            <v>Продавец</v>
          </cell>
          <cell r="J409" t="str">
            <v>Покупатель</v>
          </cell>
        </row>
        <row r="410">
          <cell r="B410" t="str">
            <v>Назиров А.А.</v>
          </cell>
        </row>
        <row r="411">
          <cell r="B411" t="str">
            <v>(фамилия, имя, отчество)</v>
          </cell>
          <cell r="J411" t="str">
            <v>(фамилия, имя, отчество)</v>
          </cell>
        </row>
        <row r="414">
          <cell r="B414" t="str">
            <v>(подпись)</v>
          </cell>
          <cell r="J414" t="str">
            <v>(подпись)</v>
          </cell>
        </row>
        <row r="416">
          <cell r="B416" t="str">
            <v>М.П.</v>
          </cell>
          <cell r="J416" t="str">
            <v>М.П.</v>
          </cell>
        </row>
        <row r="418">
          <cell r="N418" t="str">
            <v>Приложение №3</v>
          </cell>
        </row>
        <row r="419">
          <cell r="N419" t="str">
            <v>к Договору</v>
          </cell>
        </row>
        <row r="420">
          <cell r="N420" t="str">
            <v>купли-продажи лесных насаждений</v>
          </cell>
        </row>
        <row r="422">
          <cell r="C422" t="str">
            <v>РАСЧЕТ</v>
          </cell>
        </row>
        <row r="423">
          <cell r="C423" t="str">
            <v>платы по договору купли-продажи лесных насаждений</v>
          </cell>
        </row>
        <row r="424">
          <cell r="B424">
            <v>9</v>
          </cell>
          <cell r="L424" t="str">
            <v>"____"_______________20_____г</v>
          </cell>
        </row>
        <row r="426">
          <cell r="B426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427">
          <cell r="B427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428">
          <cell r="B428" t="str">
            <v>с учетом коэффициента 2,38 на 2019 год (постановление Правительства РФ от 11.11.2017г № 1363)</v>
          </cell>
        </row>
        <row r="431">
          <cell r="B431" t="str">
            <v>Участковое лесничество</v>
          </cell>
          <cell r="C431" t="str">
            <v>Вид рубки</v>
          </cell>
          <cell r="D431" t="str">
            <v>№ квартала</v>
          </cell>
          <cell r="E431" t="str">
            <v>№ выдела</v>
          </cell>
          <cell r="F431" t="str">
            <v>№ делянки</v>
          </cell>
          <cell r="G431" t="str">
            <v>Площадь,га</v>
          </cell>
          <cell r="H431" t="str">
            <v>Порода</v>
          </cell>
          <cell r="I431" t="str">
            <v>Деловая древесина</v>
          </cell>
          <cell r="M431" t="str">
            <v>Дрова</v>
          </cell>
          <cell r="N431" t="str">
            <v>Всего, куб.м</v>
          </cell>
        </row>
        <row r="432">
          <cell r="I432" t="str">
            <v>крупная</v>
          </cell>
          <cell r="J432" t="str">
            <v>средняя</v>
          </cell>
          <cell r="K432" t="str">
            <v>мелкая</v>
          </cell>
          <cell r="L432" t="str">
            <v>итого</v>
          </cell>
        </row>
        <row r="433">
          <cell r="B433" t="str">
            <v>ставки 2019 г.</v>
          </cell>
          <cell r="H433" t="str">
            <v>Береза</v>
          </cell>
          <cell r="I433">
            <v>189.37</v>
          </cell>
          <cell r="J433">
            <v>134.94999999999999</v>
          </cell>
          <cell r="K433">
            <v>68.37</v>
          </cell>
          <cell r="M433">
            <v>10.8</v>
          </cell>
        </row>
        <row r="434">
          <cell r="H434" t="str">
            <v>Дуб</v>
          </cell>
          <cell r="I434">
            <v>1416.48</v>
          </cell>
          <cell r="J434">
            <v>1012.1</v>
          </cell>
          <cell r="K434">
            <v>509.2</v>
          </cell>
          <cell r="M434">
            <v>44.08</v>
          </cell>
        </row>
        <row r="435">
          <cell r="H435" t="str">
            <v>Липа</v>
          </cell>
          <cell r="I435">
            <v>112.46</v>
          </cell>
          <cell r="J435">
            <v>81.87</v>
          </cell>
          <cell r="K435">
            <v>41.83</v>
          </cell>
          <cell r="M435">
            <v>2.25</v>
          </cell>
        </row>
        <row r="436">
          <cell r="H436" t="str">
            <v>Ольха черная</v>
          </cell>
          <cell r="I436">
            <v>112.46</v>
          </cell>
          <cell r="J436">
            <v>81.87</v>
          </cell>
          <cell r="K436">
            <v>41.83</v>
          </cell>
          <cell r="M436">
            <v>2.25</v>
          </cell>
        </row>
        <row r="437">
          <cell r="H437" t="str">
            <v>Осина</v>
          </cell>
          <cell r="I437">
            <v>35.99</v>
          </cell>
          <cell r="J437">
            <v>27.44</v>
          </cell>
          <cell r="K437">
            <v>13.94</v>
          </cell>
          <cell r="M437">
            <v>0.9</v>
          </cell>
        </row>
        <row r="438">
          <cell r="B438" t="str">
            <v>Казанкинское</v>
          </cell>
          <cell r="C438" t="str">
            <v>сплошная рубка</v>
          </cell>
          <cell r="D438">
            <v>27</v>
          </cell>
          <cell r="E438">
            <v>7</v>
          </cell>
          <cell r="F438">
            <v>1</v>
          </cell>
          <cell r="G438">
            <v>1.9</v>
          </cell>
          <cell r="H438" t="str">
            <v>Береза</v>
          </cell>
          <cell r="I438">
            <v>2.08</v>
          </cell>
          <cell r="J438">
            <v>11.27</v>
          </cell>
          <cell r="K438">
            <v>3.4</v>
          </cell>
          <cell r="L438">
            <v>16.75</v>
          </cell>
          <cell r="M438">
            <v>52.27</v>
          </cell>
          <cell r="N438">
            <v>69.02000000000001</v>
          </cell>
          <cell r="O438" t="str">
            <v>Мамыковское/10/7/Береза</v>
          </cell>
        </row>
        <row r="439">
          <cell r="H439" t="str">
            <v>стоимость</v>
          </cell>
          <cell r="I439">
            <v>393.88960000000003</v>
          </cell>
          <cell r="J439">
            <v>1520.8864999999998</v>
          </cell>
          <cell r="K439">
            <v>232.458</v>
          </cell>
          <cell r="L439">
            <v>2147.2340999999997</v>
          </cell>
          <cell r="M439">
            <v>564.51600000000008</v>
          </cell>
          <cell r="N439">
            <v>2711.7500999999997</v>
          </cell>
          <cell r="O439" t="str">
            <v>Мамыковское/10/7/стоимость</v>
          </cell>
        </row>
        <row r="440">
          <cell r="H440" t="str">
            <v>Дуб</v>
          </cell>
          <cell r="I440">
            <v>0.76</v>
          </cell>
          <cell r="J440">
            <v>11.88</v>
          </cell>
          <cell r="K440">
            <v>2.61</v>
          </cell>
          <cell r="L440">
            <v>15.25</v>
          </cell>
          <cell r="M440">
            <v>67.55</v>
          </cell>
          <cell r="N440">
            <v>82.8</v>
          </cell>
          <cell r="O440" t="str">
            <v>Мамыковское/10/7/Дуб</v>
          </cell>
        </row>
        <row r="441">
          <cell r="H441" t="str">
            <v>стоимость</v>
          </cell>
          <cell r="I441">
            <v>1076.5247999999999</v>
          </cell>
          <cell r="J441">
            <v>12023.748000000001</v>
          </cell>
          <cell r="K441">
            <v>1329.0119999999999</v>
          </cell>
          <cell r="L441">
            <v>14429.284800000001</v>
          </cell>
          <cell r="M441">
            <v>2977.6039999999998</v>
          </cell>
          <cell r="N441">
            <v>17406.888800000001</v>
          </cell>
          <cell r="O441" t="str">
            <v>Мамыковское/10/7/стоимость</v>
          </cell>
        </row>
        <row r="442">
          <cell r="H442" t="str">
            <v>Липа</v>
          </cell>
          <cell r="I442">
            <v>7.0000000000000007E-2</v>
          </cell>
          <cell r="J442">
            <v>7.68</v>
          </cell>
          <cell r="K442">
            <v>4.66</v>
          </cell>
          <cell r="L442">
            <v>12.41</v>
          </cell>
          <cell r="M442">
            <v>50.19</v>
          </cell>
          <cell r="N442">
            <v>62.599999999999994</v>
          </cell>
          <cell r="O442" t="str">
            <v>Мамыковское/10/7/Липа</v>
          </cell>
        </row>
        <row r="443">
          <cell r="H443" t="str">
            <v>стоимость</v>
          </cell>
          <cell r="I443">
            <v>7.8722000000000003</v>
          </cell>
          <cell r="J443">
            <v>628.76160000000004</v>
          </cell>
          <cell r="K443">
            <v>194.92779999999999</v>
          </cell>
          <cell r="L443">
            <v>831.5616</v>
          </cell>
          <cell r="M443">
            <v>112.92749999999999</v>
          </cell>
          <cell r="N443">
            <v>944.48910000000001</v>
          </cell>
          <cell r="O443" t="str">
            <v>Мамыковское/10/7/стоимость</v>
          </cell>
        </row>
        <row r="444">
          <cell r="H444" t="str">
            <v>Ольха черная</v>
          </cell>
          <cell r="J444" t="str">
            <v/>
          </cell>
          <cell r="K444" t="str">
            <v/>
          </cell>
          <cell r="L444">
            <v>0</v>
          </cell>
          <cell r="M444" t="str">
            <v/>
          </cell>
          <cell r="N444">
            <v>0</v>
          </cell>
          <cell r="O444" t="str">
            <v>Мамыковское/10/7/Ольха черная</v>
          </cell>
        </row>
        <row r="445">
          <cell r="H445" t="str">
            <v>стоимость</v>
          </cell>
          <cell r="I445">
            <v>0</v>
          </cell>
          <cell r="J445" t="str">
            <v/>
          </cell>
          <cell r="K445" t="str">
            <v/>
          </cell>
          <cell r="L445">
            <v>0</v>
          </cell>
          <cell r="M445" t="str">
            <v/>
          </cell>
          <cell r="N445">
            <v>0</v>
          </cell>
          <cell r="O445" t="str">
            <v>Мамыковское/10/7/стоимость</v>
          </cell>
        </row>
        <row r="446">
          <cell r="H446" t="str">
            <v>Осина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 t="str">
            <v>Мамыковское/10/7/Осина</v>
          </cell>
        </row>
        <row r="447">
          <cell r="H447" t="str">
            <v>стоимость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 t="str">
            <v>Мамыковское/10/7/стоимость</v>
          </cell>
        </row>
        <row r="448">
          <cell r="H448" t="str">
            <v>итого куб.м</v>
          </cell>
          <cell r="I448">
            <v>2.9099999999998545</v>
          </cell>
          <cell r="J448">
            <v>30.829999999999927</v>
          </cell>
          <cell r="K448">
            <v>10.670000000000073</v>
          </cell>
          <cell r="L448">
            <v>44.409999999999854</v>
          </cell>
          <cell r="M448">
            <v>170.00999999999976</v>
          </cell>
          <cell r="N448">
            <v>214.41999999999962</v>
          </cell>
          <cell r="O448" t="str">
            <v>Мамыковское/10/7/итого куб.м</v>
          </cell>
        </row>
        <row r="449">
          <cell r="H449" t="str">
            <v>стоимость, руб</v>
          </cell>
          <cell r="I449">
            <v>1478.2865999999999</v>
          </cell>
          <cell r="J449">
            <v>14173.396100000002</v>
          </cell>
          <cell r="K449">
            <v>1756.3978</v>
          </cell>
          <cell r="L449">
            <v>17408.0805</v>
          </cell>
          <cell r="M449">
            <v>3655.0474999999997</v>
          </cell>
          <cell r="N449">
            <v>21063.128000000001</v>
          </cell>
          <cell r="O449" t="str">
            <v>Мамыковское/10/7/стоимость, руб</v>
          </cell>
        </row>
        <row r="451">
          <cell r="B451" t="str">
            <v>Реквизиты для оплаты</v>
          </cell>
        </row>
        <row r="452">
          <cell r="B452" t="str">
            <v>отделение НБ РТ Банка России г. Казань</v>
          </cell>
        </row>
        <row r="453">
          <cell r="B453" t="str">
            <v>БИК 049205001</v>
          </cell>
        </row>
        <row r="454">
          <cell r="B454" t="str">
            <v>Счет № 40101810800000010001</v>
          </cell>
        </row>
        <row r="455">
          <cell r="B455" t="str">
            <v>ИНН 1660098481 КПП 165701001</v>
          </cell>
        </row>
        <row r="456">
          <cell r="B456" t="str">
            <v>Управление Федерального казначейства по Республике Татарстан</v>
          </cell>
        </row>
        <row r="457">
          <cell r="B457" t="str">
            <v xml:space="preserve">(Министерство лесного хозяйства Республики Татарстан) </v>
          </cell>
        </row>
        <row r="458">
          <cell r="B458" t="str">
            <v>КБК-  053 1 12 04011 016000 120</v>
          </cell>
        </row>
        <row r="459">
          <cell r="B459" t="str">
            <v>ОКТМО – 92646000</v>
          </cell>
        </row>
        <row r="461">
          <cell r="B461" t="str">
            <v>Продавец</v>
          </cell>
          <cell r="J461" t="str">
            <v>Покупатель</v>
          </cell>
        </row>
        <row r="462">
          <cell r="B462" t="str">
            <v>Назиров А.А.</v>
          </cell>
        </row>
        <row r="463">
          <cell r="B463" t="str">
            <v>(фамилия, имя, отчество)</v>
          </cell>
          <cell r="J463" t="str">
            <v>(фамилия, имя, отчество)</v>
          </cell>
        </row>
        <row r="466">
          <cell r="B466" t="str">
            <v>(подпись)</v>
          </cell>
          <cell r="J466" t="str">
            <v>(подпись)</v>
          </cell>
        </row>
        <row r="468">
          <cell r="B468" t="str">
            <v>М.П.</v>
          </cell>
          <cell r="J468" t="str">
            <v>М.П.</v>
          </cell>
        </row>
        <row r="470">
          <cell r="N470" t="str">
            <v>Приложение №3</v>
          </cell>
        </row>
        <row r="471">
          <cell r="N471" t="str">
            <v>к Договору</v>
          </cell>
        </row>
        <row r="472">
          <cell r="N472" t="str">
            <v>купли-продажи лесных насаждений</v>
          </cell>
        </row>
        <row r="474">
          <cell r="C474" t="str">
            <v>РАСЧЕТ</v>
          </cell>
        </row>
        <row r="475">
          <cell r="C475" t="str">
            <v>платы по договору купли-продажи лесных насаждений</v>
          </cell>
        </row>
        <row r="476">
          <cell r="B476">
            <v>10</v>
          </cell>
          <cell r="L476" t="str">
            <v>"____"_______________20_____г</v>
          </cell>
        </row>
        <row r="478">
          <cell r="B478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479">
          <cell r="B479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480">
          <cell r="B480" t="str">
            <v>с учетом коэффициента 2,38 на 2019 год (постановление Правительства РФ от 11.11.2017г № 1363)</v>
          </cell>
        </row>
        <row r="483">
          <cell r="B483" t="str">
            <v>Участковое лесничество</v>
          </cell>
          <cell r="C483" t="str">
            <v>Вид рубки</v>
          </cell>
          <cell r="D483" t="str">
            <v>№ квартала</v>
          </cell>
          <cell r="E483" t="str">
            <v>№ выдела</v>
          </cell>
          <cell r="F483" t="str">
            <v>№ делянки</v>
          </cell>
          <cell r="G483" t="str">
            <v>Площадь,га</v>
          </cell>
          <cell r="H483" t="str">
            <v>Порода</v>
          </cell>
          <cell r="I483" t="str">
            <v>Деловая древесина</v>
          </cell>
          <cell r="M483" t="str">
            <v>Дрова</v>
          </cell>
          <cell r="N483" t="str">
            <v>Всего, куб.м</v>
          </cell>
        </row>
        <row r="484">
          <cell r="I484" t="str">
            <v>крупная</v>
          </cell>
          <cell r="J484" t="str">
            <v>средняя</v>
          </cell>
          <cell r="K484" t="str">
            <v>мелкая</v>
          </cell>
          <cell r="L484" t="str">
            <v>итого</v>
          </cell>
        </row>
        <row r="485">
          <cell r="B485" t="str">
            <v>ставки 2019 г.</v>
          </cell>
          <cell r="H485" t="str">
            <v>Береза</v>
          </cell>
          <cell r="I485">
            <v>189.37</v>
          </cell>
          <cell r="J485">
            <v>134.94999999999999</v>
          </cell>
          <cell r="K485">
            <v>68.37</v>
          </cell>
          <cell r="M485">
            <v>10.8</v>
          </cell>
        </row>
        <row r="486">
          <cell r="H486" t="str">
            <v>Дуб</v>
          </cell>
          <cell r="I486">
            <v>1416.48</v>
          </cell>
          <cell r="J486">
            <v>1012.1</v>
          </cell>
          <cell r="K486">
            <v>509.2</v>
          </cell>
          <cell r="M486">
            <v>44.08</v>
          </cell>
        </row>
        <row r="487">
          <cell r="H487" t="str">
            <v>Липа</v>
          </cell>
          <cell r="I487">
            <v>112.46</v>
          </cell>
          <cell r="J487">
            <v>81.87</v>
          </cell>
          <cell r="K487">
            <v>41.83</v>
          </cell>
          <cell r="M487">
            <v>2.25</v>
          </cell>
        </row>
        <row r="488">
          <cell r="H488" t="str">
            <v>Ольха черная</v>
          </cell>
          <cell r="I488">
            <v>112.46</v>
          </cell>
          <cell r="J488">
            <v>81.87</v>
          </cell>
          <cell r="K488">
            <v>41.83</v>
          </cell>
          <cell r="M488">
            <v>2.25</v>
          </cell>
        </row>
        <row r="489">
          <cell r="H489" t="str">
            <v>Осина</v>
          </cell>
          <cell r="I489">
            <v>35.99</v>
          </cell>
          <cell r="J489">
            <v>27.44</v>
          </cell>
          <cell r="K489">
            <v>13.94</v>
          </cell>
          <cell r="M489">
            <v>0.9</v>
          </cell>
        </row>
        <row r="490">
          <cell r="B490" t="str">
            <v>Казанкинское</v>
          </cell>
          <cell r="C490" t="str">
            <v>сплошная рубка</v>
          </cell>
          <cell r="D490">
            <v>44</v>
          </cell>
          <cell r="E490">
            <v>6</v>
          </cell>
          <cell r="F490">
            <v>1</v>
          </cell>
          <cell r="G490">
            <v>3.5</v>
          </cell>
          <cell r="H490" t="str">
            <v>Береза</v>
          </cell>
          <cell r="I490">
            <v>6.4</v>
          </cell>
          <cell r="J490">
            <v>29.77</v>
          </cell>
          <cell r="K490">
            <v>11.94</v>
          </cell>
          <cell r="L490">
            <v>48.11</v>
          </cell>
          <cell r="M490">
            <v>155.94999999999999</v>
          </cell>
          <cell r="N490">
            <v>204.06</v>
          </cell>
          <cell r="O490" t="str">
            <v>Тимерликовское/29/1/Береза</v>
          </cell>
        </row>
        <row r="491">
          <cell r="H491" t="str">
            <v>стоимость</v>
          </cell>
          <cell r="I491">
            <v>1211.9680000000001</v>
          </cell>
          <cell r="J491">
            <v>4017.4614999999994</v>
          </cell>
          <cell r="K491">
            <v>816.33780000000002</v>
          </cell>
          <cell r="L491">
            <v>6045.7672999999995</v>
          </cell>
          <cell r="M491">
            <v>1684.26</v>
          </cell>
          <cell r="N491">
            <v>7730.0272999999997</v>
          </cell>
          <cell r="O491" t="str">
            <v>Тимерликовское/29/1/стоимость</v>
          </cell>
        </row>
        <row r="492">
          <cell r="H492" t="str">
            <v>Дуб,клен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 t="str">
            <v>Тимерликовское/29/1/Дуб</v>
          </cell>
        </row>
        <row r="493">
          <cell r="H493" t="str">
            <v>стоимость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 t="str">
            <v>Тимерликовское/29/1/стоимость</v>
          </cell>
        </row>
        <row r="494">
          <cell r="H494" t="str">
            <v>Липа</v>
          </cell>
          <cell r="I494">
            <v>0.43</v>
          </cell>
          <cell r="J494">
            <v>39.29</v>
          </cell>
          <cell r="K494">
            <v>14.17</v>
          </cell>
          <cell r="L494">
            <v>53.89</v>
          </cell>
          <cell r="M494">
            <v>234.12</v>
          </cell>
          <cell r="N494">
            <v>288.01</v>
          </cell>
          <cell r="O494" t="str">
            <v>Тимерликовское/29/1/Липа</v>
          </cell>
        </row>
        <row r="495">
          <cell r="H495" t="str">
            <v>стоимость</v>
          </cell>
          <cell r="I495">
            <v>48.357799999999997</v>
          </cell>
          <cell r="J495">
            <v>3216.6723000000002</v>
          </cell>
          <cell r="K495">
            <v>592.73109999999997</v>
          </cell>
          <cell r="L495">
            <v>3857.7611999999999</v>
          </cell>
          <cell r="M495">
            <v>526.77</v>
          </cell>
          <cell r="N495">
            <v>4384.5311999999994</v>
          </cell>
          <cell r="O495" t="str">
            <v>Тимерликовское/29/1/стоимость</v>
          </cell>
        </row>
        <row r="496">
          <cell r="H496" t="str">
            <v>Ольха черная</v>
          </cell>
          <cell r="J496" t="str">
            <v/>
          </cell>
          <cell r="K496" t="str">
            <v/>
          </cell>
          <cell r="L496">
            <v>0</v>
          </cell>
          <cell r="M496" t="str">
            <v/>
          </cell>
          <cell r="N496">
            <v>0</v>
          </cell>
          <cell r="O496" t="str">
            <v>Тимерликовское/29/1/Ольха черная</v>
          </cell>
        </row>
        <row r="497">
          <cell r="H497" t="str">
            <v>стоимость</v>
          </cell>
          <cell r="I497">
            <v>0</v>
          </cell>
          <cell r="J497" t="str">
            <v/>
          </cell>
          <cell r="K497" t="str">
            <v/>
          </cell>
          <cell r="L497">
            <v>0</v>
          </cell>
          <cell r="M497" t="str">
            <v/>
          </cell>
          <cell r="N497">
            <v>0</v>
          </cell>
          <cell r="O497" t="str">
            <v>Тимерликовское/29/1/стоимость</v>
          </cell>
        </row>
        <row r="498">
          <cell r="H498" t="str">
            <v>Осина</v>
          </cell>
          <cell r="I498">
            <v>3.86</v>
          </cell>
          <cell r="J498">
            <v>29.59</v>
          </cell>
          <cell r="K498">
            <v>2.79</v>
          </cell>
          <cell r="L498">
            <v>36.24</v>
          </cell>
          <cell r="M498">
            <v>77.72</v>
          </cell>
          <cell r="N498">
            <v>113.96000000000001</v>
          </cell>
          <cell r="O498" t="str">
            <v>Тимерликовское/29/1/Осина</v>
          </cell>
        </row>
        <row r="499">
          <cell r="H499" t="str">
            <v>стоимость</v>
          </cell>
          <cell r="I499">
            <v>138.92140000000001</v>
          </cell>
          <cell r="J499">
            <v>811.94960000000003</v>
          </cell>
          <cell r="K499">
            <v>38.892600000000002</v>
          </cell>
          <cell r="L499">
            <v>989.76360000000011</v>
          </cell>
          <cell r="M499">
            <v>69.948000000000008</v>
          </cell>
          <cell r="N499">
            <v>1059.7116000000001</v>
          </cell>
          <cell r="O499" t="str">
            <v>Тимерликовское/29/1/стоимость</v>
          </cell>
        </row>
        <row r="500">
          <cell r="H500" t="str">
            <v>итого куб.м</v>
          </cell>
          <cell r="I500">
            <v>10.690000000000055</v>
          </cell>
          <cell r="J500">
            <v>98.649999999999636</v>
          </cell>
          <cell r="K500">
            <v>28.899999999999864</v>
          </cell>
          <cell r="L500">
            <v>138.23999999999955</v>
          </cell>
          <cell r="M500">
            <v>467.78999999999996</v>
          </cell>
          <cell r="N500">
            <v>606.02999999999952</v>
          </cell>
          <cell r="O500" t="str">
            <v>Тимерликовское/29/1/итого куб.м</v>
          </cell>
        </row>
        <row r="501">
          <cell r="H501" t="str">
            <v>стоимость, руб</v>
          </cell>
          <cell r="I501">
            <v>1399.2472</v>
          </cell>
          <cell r="J501">
            <v>8046.0833999999995</v>
          </cell>
          <cell r="K501">
            <v>1447.9614999999999</v>
          </cell>
          <cell r="L501">
            <v>10893.292099999999</v>
          </cell>
          <cell r="M501">
            <v>2280.9779999999996</v>
          </cell>
          <cell r="N501">
            <v>13174.270099999998</v>
          </cell>
          <cell r="O501" t="str">
            <v>Тимерликовское/29/1/стоимость, руб</v>
          </cell>
        </row>
        <row r="503">
          <cell r="B503" t="str">
            <v>Реквизиты для оплаты</v>
          </cell>
        </row>
        <row r="504">
          <cell r="B504" t="str">
            <v>отделение НБ РТ Банка России г. Казань</v>
          </cell>
        </row>
        <row r="505">
          <cell r="B505" t="str">
            <v>БИК 049205001</v>
          </cell>
        </row>
        <row r="506">
          <cell r="B506" t="str">
            <v>Счет № 40101810800000010001</v>
          </cell>
        </row>
        <row r="507">
          <cell r="B507" t="str">
            <v>ИНН 1660098481 КПП 165701001</v>
          </cell>
        </row>
        <row r="508">
          <cell r="B508" t="str">
            <v>Управление Федерального казначейства по Республике Татарстан</v>
          </cell>
        </row>
        <row r="509">
          <cell r="B509" t="str">
            <v xml:space="preserve">(Министерство лесного хозяйства Республики Татарстан) </v>
          </cell>
        </row>
        <row r="510">
          <cell r="B510" t="str">
            <v>КБК-  053 1 12 04011 016000 120</v>
          </cell>
        </row>
        <row r="511">
          <cell r="B511" t="str">
            <v>ОКТМО – 92646000</v>
          </cell>
        </row>
        <row r="513">
          <cell r="B513" t="str">
            <v>Продавец</v>
          </cell>
          <cell r="J513" t="str">
            <v>Покупатель</v>
          </cell>
        </row>
        <row r="514">
          <cell r="B514" t="str">
            <v>Назиров А.А.</v>
          </cell>
        </row>
        <row r="515">
          <cell r="B515" t="str">
            <v>(фамилия, имя, отчество)</v>
          </cell>
          <cell r="J515" t="str">
            <v>(фамилия, имя, отчество)</v>
          </cell>
        </row>
        <row r="518">
          <cell r="B518" t="str">
            <v>(подпись)</v>
          </cell>
          <cell r="J518" t="str">
            <v>(подпись)</v>
          </cell>
        </row>
        <row r="520">
          <cell r="B520" t="str">
            <v>М.П.</v>
          </cell>
          <cell r="J520" t="str">
            <v>М.П.</v>
          </cell>
        </row>
        <row r="522">
          <cell r="N522" t="str">
            <v>Приложение №3</v>
          </cell>
        </row>
        <row r="523">
          <cell r="N523" t="str">
            <v>к Договору</v>
          </cell>
        </row>
        <row r="524">
          <cell r="N524" t="str">
            <v>купли-продажи лесных насаждений</v>
          </cell>
        </row>
        <row r="526">
          <cell r="C526" t="str">
            <v>РАСЧЕТ</v>
          </cell>
        </row>
        <row r="527">
          <cell r="C527" t="str">
            <v>платы по договору купли-продажи лесных насаждений</v>
          </cell>
        </row>
        <row r="528">
          <cell r="B528">
            <v>11</v>
          </cell>
          <cell r="L528" t="str">
            <v>"____"_______________20_____г</v>
          </cell>
        </row>
        <row r="530">
          <cell r="B530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531">
          <cell r="B531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532">
          <cell r="B532" t="str">
            <v>с учетом коэффициента 2,38 на 2019 год (постановление Правительства РФ от 11.11.2017г № 1363)</v>
          </cell>
        </row>
        <row r="535">
          <cell r="B535" t="str">
            <v>Участковое лесничество</v>
          </cell>
          <cell r="C535" t="str">
            <v>Вид рубки</v>
          </cell>
          <cell r="D535" t="str">
            <v>№ квартала</v>
          </cell>
          <cell r="E535" t="str">
            <v>№ выдела</v>
          </cell>
          <cell r="F535" t="str">
            <v>№ делянки</v>
          </cell>
          <cell r="G535" t="str">
            <v>Площадь,га</v>
          </cell>
          <cell r="H535" t="str">
            <v>Порода</v>
          </cell>
          <cell r="I535" t="str">
            <v>Деловая древесина</v>
          </cell>
          <cell r="M535" t="str">
            <v>Дрова</v>
          </cell>
          <cell r="N535" t="str">
            <v>Всего, куб.м</v>
          </cell>
        </row>
        <row r="536">
          <cell r="I536" t="str">
            <v>крупная</v>
          </cell>
          <cell r="J536" t="str">
            <v>средняя</v>
          </cell>
          <cell r="K536" t="str">
            <v>мелкая</v>
          </cell>
          <cell r="L536" t="str">
            <v>итого</v>
          </cell>
        </row>
        <row r="537">
          <cell r="B537" t="str">
            <v>ставки 2019 г.</v>
          </cell>
          <cell r="H537" t="str">
            <v>Береза</v>
          </cell>
          <cell r="I537">
            <v>189.37</v>
          </cell>
          <cell r="J537">
            <v>134.94999999999999</v>
          </cell>
          <cell r="K537">
            <v>68.37</v>
          </cell>
          <cell r="M537">
            <v>10.8</v>
          </cell>
        </row>
        <row r="538">
          <cell r="H538" t="str">
            <v>Дуб</v>
          </cell>
          <cell r="I538">
            <v>1416.48</v>
          </cell>
          <cell r="J538">
            <v>1012.1</v>
          </cell>
          <cell r="K538">
            <v>509.2</v>
          </cell>
          <cell r="M538">
            <v>44.08</v>
          </cell>
        </row>
        <row r="539">
          <cell r="H539" t="str">
            <v>Липа</v>
          </cell>
          <cell r="I539">
            <v>112.46</v>
          </cell>
          <cell r="J539">
            <v>81.87</v>
          </cell>
          <cell r="K539">
            <v>41.83</v>
          </cell>
          <cell r="M539">
            <v>2.25</v>
          </cell>
        </row>
        <row r="540">
          <cell r="H540" t="str">
            <v>Ольха черная</v>
          </cell>
          <cell r="I540">
            <v>112.46</v>
          </cell>
          <cell r="J540">
            <v>81.87</v>
          </cell>
          <cell r="K540">
            <v>41.83</v>
          </cell>
          <cell r="M540">
            <v>2.25</v>
          </cell>
        </row>
        <row r="541">
          <cell r="H541" t="str">
            <v>Осина</v>
          </cell>
          <cell r="I541">
            <v>35.99</v>
          </cell>
          <cell r="J541">
            <v>27.44</v>
          </cell>
          <cell r="K541">
            <v>13.94</v>
          </cell>
          <cell r="M541">
            <v>0.9</v>
          </cell>
        </row>
        <row r="542">
          <cell r="B542" t="str">
            <v>Казанкинское</v>
          </cell>
          <cell r="C542" t="str">
            <v>сплошная рубка</v>
          </cell>
          <cell r="D542">
            <v>44</v>
          </cell>
          <cell r="E542">
            <v>20</v>
          </cell>
          <cell r="F542">
            <v>1</v>
          </cell>
          <cell r="G542">
            <v>6.4</v>
          </cell>
          <cell r="H542" t="str">
            <v>Береза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 t="str">
            <v>Тимерликовское/29/2/Береза</v>
          </cell>
        </row>
        <row r="543">
          <cell r="H543" t="str">
            <v>стоимость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 t="str">
            <v>Тимерликовское/29/2/стоимость</v>
          </cell>
        </row>
        <row r="544">
          <cell r="H544" t="str">
            <v>Дуб</v>
          </cell>
          <cell r="I544">
            <v>1.46</v>
          </cell>
          <cell r="J544">
            <v>4.66</v>
          </cell>
          <cell r="K544">
            <v>0.22</v>
          </cell>
          <cell r="L544">
            <v>6.34</v>
          </cell>
          <cell r="M544">
            <v>212.83</v>
          </cell>
          <cell r="N544">
            <v>219.17000000000002</v>
          </cell>
          <cell r="O544" t="str">
            <v>Тимерликовское/29/2/Дуб</v>
          </cell>
        </row>
        <row r="545">
          <cell r="H545" t="str">
            <v>стоимость</v>
          </cell>
          <cell r="I545">
            <v>2068.0608000000002</v>
          </cell>
          <cell r="J545">
            <v>4716.3860000000004</v>
          </cell>
          <cell r="K545">
            <v>112.024</v>
          </cell>
          <cell r="L545">
            <v>6896.470800000001</v>
          </cell>
          <cell r="M545">
            <v>9381.5464000000011</v>
          </cell>
          <cell r="N545">
            <v>16278.017200000002</v>
          </cell>
          <cell r="O545" t="str">
            <v>Тимерликовское/29/2/стоимость</v>
          </cell>
        </row>
        <row r="546">
          <cell r="H546" t="str">
            <v>Липа</v>
          </cell>
          <cell r="I546">
            <v>10.029999999999999</v>
          </cell>
          <cell r="J546">
            <v>101.71</v>
          </cell>
          <cell r="K546">
            <v>31.92</v>
          </cell>
          <cell r="L546">
            <v>143.66</v>
          </cell>
          <cell r="M546">
            <v>572.28</v>
          </cell>
          <cell r="N546">
            <v>715.93999999999994</v>
          </cell>
          <cell r="O546" t="str">
            <v>Тимерликовское/29/2/Липа</v>
          </cell>
        </row>
        <row r="547">
          <cell r="H547" t="str">
            <v>стоимость</v>
          </cell>
          <cell r="I547">
            <v>1127.9737999999998</v>
          </cell>
          <cell r="J547">
            <v>8326.9976999999999</v>
          </cell>
          <cell r="K547">
            <v>1335.2136</v>
          </cell>
          <cell r="L547">
            <v>10790.185099999999</v>
          </cell>
          <cell r="M547">
            <v>1287.6299999999999</v>
          </cell>
          <cell r="N547">
            <v>12077.815099999998</v>
          </cell>
          <cell r="O547" t="str">
            <v>Тимерликовское/29/2/стоимость</v>
          </cell>
        </row>
        <row r="548">
          <cell r="H548" t="str">
            <v>Ольха черная</v>
          </cell>
          <cell r="J548" t="str">
            <v/>
          </cell>
          <cell r="K548" t="str">
            <v/>
          </cell>
          <cell r="L548">
            <v>0</v>
          </cell>
          <cell r="M548" t="str">
            <v/>
          </cell>
          <cell r="N548">
            <v>0</v>
          </cell>
          <cell r="O548" t="str">
            <v>Тимерликовское/29/2/Ольха черная</v>
          </cell>
        </row>
        <row r="549">
          <cell r="H549" t="str">
            <v>стоимость</v>
          </cell>
          <cell r="I549">
            <v>0</v>
          </cell>
          <cell r="J549" t="str">
            <v/>
          </cell>
          <cell r="K549" t="str">
            <v/>
          </cell>
          <cell r="L549">
            <v>0</v>
          </cell>
          <cell r="M549" t="str">
            <v/>
          </cell>
          <cell r="N549">
            <v>0</v>
          </cell>
          <cell r="O549" t="str">
            <v>Тимерликовское/29/2/стоимость</v>
          </cell>
        </row>
        <row r="550">
          <cell r="H550" t="str">
            <v>Осина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 t="str">
            <v>Тимерликовское/29/2/Осина</v>
          </cell>
        </row>
        <row r="551">
          <cell r="H551" t="str">
            <v>стоимость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 t="str">
            <v>Тимерликовское/29/2/стоимость</v>
          </cell>
        </row>
        <row r="552">
          <cell r="H552" t="str">
            <v>итого куб.м</v>
          </cell>
          <cell r="I552">
            <v>11.490000000000236</v>
          </cell>
          <cell r="J552">
            <v>106.3700000000008</v>
          </cell>
          <cell r="K552">
            <v>32.1400000000001</v>
          </cell>
          <cell r="L552">
            <v>150.00000000000114</v>
          </cell>
          <cell r="M552">
            <v>785.11000000000058</v>
          </cell>
          <cell r="N552">
            <v>935.11000000000172</v>
          </cell>
          <cell r="O552" t="str">
            <v>Тимерликовское/29/2/итого куб.м</v>
          </cell>
        </row>
        <row r="553">
          <cell r="H553" t="str">
            <v>стоимость, руб</v>
          </cell>
          <cell r="I553">
            <v>3196.0346</v>
          </cell>
          <cell r="J553">
            <v>13043.3837</v>
          </cell>
          <cell r="K553">
            <v>1447.2375999999999</v>
          </cell>
          <cell r="L553">
            <v>17686.655900000002</v>
          </cell>
          <cell r="M553">
            <v>10669.1764</v>
          </cell>
          <cell r="N553">
            <v>28355.832300000002</v>
          </cell>
          <cell r="O553" t="str">
            <v>Тимерликовское/29/2/стоимость, руб</v>
          </cell>
        </row>
        <row r="555">
          <cell r="B555" t="str">
            <v>Реквизиты для оплаты</v>
          </cell>
        </row>
        <row r="556">
          <cell r="B556" t="str">
            <v>отделение НБ РТ Банка России г. Казань</v>
          </cell>
        </row>
        <row r="557">
          <cell r="B557" t="str">
            <v>БИК 049205001</v>
          </cell>
        </row>
        <row r="558">
          <cell r="B558" t="str">
            <v>Счет № 40101810800000010001</v>
          </cell>
        </row>
        <row r="559">
          <cell r="B559" t="str">
            <v>ИНН 1660098481 КПП 165701001</v>
          </cell>
        </row>
        <row r="560">
          <cell r="B560" t="str">
            <v>Управление Федерального казначейства по Республике Татарстан</v>
          </cell>
        </row>
        <row r="561">
          <cell r="B561" t="str">
            <v xml:space="preserve">(Министерство лесного хозяйства Республики Татарстан) </v>
          </cell>
        </row>
        <row r="562">
          <cell r="B562" t="str">
            <v>КБК-  053 1 12 04011 016000 120</v>
          </cell>
        </row>
        <row r="563">
          <cell r="B563" t="str">
            <v>ОКТМО – 92646000</v>
          </cell>
        </row>
        <row r="565">
          <cell r="B565" t="str">
            <v>Продавец</v>
          </cell>
          <cell r="J565" t="str">
            <v>Покупатель</v>
          </cell>
        </row>
        <row r="566">
          <cell r="B566" t="str">
            <v>Назиров А.А.</v>
          </cell>
        </row>
        <row r="567">
          <cell r="B567" t="str">
            <v>(фамилия, имя, отчество)</v>
          </cell>
          <cell r="J567" t="str">
            <v>(фамилия, имя, отчество)</v>
          </cell>
        </row>
        <row r="570">
          <cell r="B570" t="str">
            <v>(подпись)</v>
          </cell>
          <cell r="J570" t="str">
            <v>(подпись)</v>
          </cell>
        </row>
        <row r="572">
          <cell r="B572" t="str">
            <v>М.П.</v>
          </cell>
          <cell r="J572" t="str">
            <v>М.П.</v>
          </cell>
        </row>
        <row r="574">
          <cell r="N574" t="str">
            <v>Приложение №3</v>
          </cell>
        </row>
        <row r="575">
          <cell r="N575" t="str">
            <v>к Договору</v>
          </cell>
        </row>
        <row r="576">
          <cell r="N576" t="str">
            <v>купли-продажи лесных насаждений</v>
          </cell>
        </row>
        <row r="578">
          <cell r="C578" t="str">
            <v>РАСЧЕТ</v>
          </cell>
        </row>
        <row r="579">
          <cell r="C579" t="str">
            <v>платы по договору купли-продажи лесных насаждений</v>
          </cell>
        </row>
        <row r="580">
          <cell r="B580">
            <v>12</v>
          </cell>
          <cell r="L580" t="str">
            <v>"____"_______________20_____г</v>
          </cell>
        </row>
        <row r="582">
          <cell r="B582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583">
          <cell r="B583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584">
          <cell r="B584" t="str">
            <v>с учетом коэффициента 2,38 на 2019 год (постановление Правительства РФ от 11.11.2017г № 1363)</v>
          </cell>
        </row>
        <row r="587">
          <cell r="B587" t="str">
            <v>Участковое лесничество</v>
          </cell>
          <cell r="C587" t="str">
            <v>Вид рубки</v>
          </cell>
          <cell r="D587" t="str">
            <v>№ квартала</v>
          </cell>
          <cell r="E587" t="str">
            <v>№ выдела</v>
          </cell>
          <cell r="F587" t="str">
            <v>№ делянки</v>
          </cell>
          <cell r="G587" t="str">
            <v>Площадь,га</v>
          </cell>
          <cell r="H587" t="str">
            <v>Порода</v>
          </cell>
          <cell r="I587" t="str">
            <v>Деловая древесина</v>
          </cell>
          <cell r="M587" t="str">
            <v>Дрова</v>
          </cell>
          <cell r="N587" t="str">
            <v>Всего, куб.м</v>
          </cell>
        </row>
        <row r="588">
          <cell r="I588" t="str">
            <v>крупная</v>
          </cell>
          <cell r="J588" t="str">
            <v>средняя</v>
          </cell>
          <cell r="K588" t="str">
            <v>мелкая</v>
          </cell>
          <cell r="L588" t="str">
            <v>итого</v>
          </cell>
        </row>
        <row r="589">
          <cell r="B589" t="str">
            <v>ставки 2019 г.</v>
          </cell>
          <cell r="H589" t="str">
            <v>Береза</v>
          </cell>
          <cell r="I589">
            <v>189.37</v>
          </cell>
          <cell r="J589">
            <v>134.94999999999999</v>
          </cell>
          <cell r="K589">
            <v>68.37</v>
          </cell>
          <cell r="M589">
            <v>10.8</v>
          </cell>
        </row>
        <row r="590">
          <cell r="H590" t="str">
            <v>Дуб</v>
          </cell>
          <cell r="I590">
            <v>1416.48</v>
          </cell>
          <cell r="J590">
            <v>1012.1</v>
          </cell>
          <cell r="K590">
            <v>509.2</v>
          </cell>
          <cell r="M590">
            <v>44.08</v>
          </cell>
        </row>
        <row r="591">
          <cell r="H591" t="str">
            <v>Липа</v>
          </cell>
          <cell r="I591">
            <v>112.46</v>
          </cell>
          <cell r="J591">
            <v>81.87</v>
          </cell>
          <cell r="K591">
            <v>41.83</v>
          </cell>
          <cell r="M591">
            <v>2.25</v>
          </cell>
        </row>
        <row r="592">
          <cell r="H592" t="str">
            <v>Ольха черная</v>
          </cell>
          <cell r="I592">
            <v>112.46</v>
          </cell>
          <cell r="J592">
            <v>81.87</v>
          </cell>
          <cell r="K592">
            <v>41.83</v>
          </cell>
          <cell r="M592">
            <v>2.25</v>
          </cell>
        </row>
        <row r="593">
          <cell r="H593" t="str">
            <v>Осина</v>
          </cell>
          <cell r="I593">
            <v>35.99</v>
          </cell>
          <cell r="J593">
            <v>27.44</v>
          </cell>
          <cell r="K593">
            <v>13.94</v>
          </cell>
          <cell r="M593">
            <v>0.9</v>
          </cell>
        </row>
        <row r="594">
          <cell r="B594" t="str">
            <v>Казанкинское</v>
          </cell>
          <cell r="C594" t="str">
            <v>сплошная рубка</v>
          </cell>
          <cell r="D594">
            <v>52</v>
          </cell>
          <cell r="E594">
            <v>20</v>
          </cell>
          <cell r="F594">
            <v>2</v>
          </cell>
          <cell r="G594">
            <v>7.4</v>
          </cell>
          <cell r="H594" t="str">
            <v>Береза</v>
          </cell>
          <cell r="I594">
            <v>6.1</v>
          </cell>
          <cell r="J594">
            <v>48.05</v>
          </cell>
          <cell r="K594">
            <v>20.45</v>
          </cell>
          <cell r="L594">
            <v>74.599999999999994</v>
          </cell>
          <cell r="M594">
            <v>188.15</v>
          </cell>
          <cell r="N594">
            <v>262.75</v>
          </cell>
          <cell r="O594" t="str">
            <v>Тимерликовское/29/5/Береза</v>
          </cell>
        </row>
        <row r="595">
          <cell r="H595" t="str">
            <v>стоимость</v>
          </cell>
          <cell r="I595">
            <v>1155.1569999999999</v>
          </cell>
          <cell r="J595">
            <v>6484.3474999999989</v>
          </cell>
          <cell r="K595">
            <v>1398.1665</v>
          </cell>
          <cell r="L595">
            <v>9037.6709999999985</v>
          </cell>
          <cell r="M595">
            <v>2032.0200000000002</v>
          </cell>
          <cell r="N595">
            <v>11069.690999999999</v>
          </cell>
          <cell r="O595" t="str">
            <v>Тимерликовское/29/5/стоимость</v>
          </cell>
        </row>
        <row r="596">
          <cell r="H596" t="str">
            <v>Дуб,клен</v>
          </cell>
          <cell r="I596">
            <v>0</v>
          </cell>
          <cell r="J596">
            <v>5.65</v>
          </cell>
          <cell r="K596">
            <v>6.76</v>
          </cell>
          <cell r="L596">
            <v>12.41</v>
          </cell>
          <cell r="M596">
            <v>390.63</v>
          </cell>
          <cell r="N596">
            <v>403.04</v>
          </cell>
          <cell r="O596" t="str">
            <v>Тимерликовское/29/5/Дуб</v>
          </cell>
        </row>
        <row r="597">
          <cell r="H597" t="str">
            <v>стоимость</v>
          </cell>
          <cell r="I597">
            <v>0</v>
          </cell>
          <cell r="J597">
            <v>5718.3650000000007</v>
          </cell>
          <cell r="K597">
            <v>3442.192</v>
          </cell>
          <cell r="L597">
            <v>9160.5570000000007</v>
          </cell>
          <cell r="M597">
            <v>17218.970399999998</v>
          </cell>
          <cell r="N597">
            <v>26379.527399999999</v>
          </cell>
          <cell r="O597" t="str">
            <v>Тимерликовское/29/5/стоимость</v>
          </cell>
        </row>
        <row r="598">
          <cell r="H598" t="str">
            <v>Липа</v>
          </cell>
          <cell r="I598">
            <v>1.18</v>
          </cell>
          <cell r="J598">
            <v>100.26</v>
          </cell>
          <cell r="K598">
            <v>36.15</v>
          </cell>
          <cell r="L598">
            <v>137.59</v>
          </cell>
          <cell r="M598">
            <v>422.98</v>
          </cell>
          <cell r="N598">
            <v>560.57000000000005</v>
          </cell>
          <cell r="O598" t="str">
            <v>Тимерликовское/29/5/Липа</v>
          </cell>
        </row>
        <row r="599">
          <cell r="H599" t="str">
            <v>стоимость</v>
          </cell>
          <cell r="I599">
            <v>132.7028</v>
          </cell>
          <cell r="J599">
            <v>8208.2862000000005</v>
          </cell>
          <cell r="K599">
            <v>1512.1544999999999</v>
          </cell>
          <cell r="L599">
            <v>9853.1435000000001</v>
          </cell>
          <cell r="M599">
            <v>951.70500000000004</v>
          </cell>
          <cell r="N599">
            <v>10804.8485</v>
          </cell>
          <cell r="O599" t="str">
            <v>Тимерликовское/29/5/стоимость</v>
          </cell>
        </row>
        <row r="600">
          <cell r="H600" t="str">
            <v>Ольха черная</v>
          </cell>
          <cell r="J600" t="str">
            <v/>
          </cell>
          <cell r="K600" t="str">
            <v/>
          </cell>
          <cell r="L600">
            <v>0</v>
          </cell>
          <cell r="M600" t="str">
            <v/>
          </cell>
          <cell r="N600">
            <v>0</v>
          </cell>
          <cell r="O600" t="str">
            <v>Тимерликовское/29/5/Ольха черная</v>
          </cell>
        </row>
        <row r="601">
          <cell r="H601" t="str">
            <v>стоимость</v>
          </cell>
          <cell r="I601">
            <v>0</v>
          </cell>
          <cell r="J601" t="str">
            <v/>
          </cell>
          <cell r="K601" t="str">
            <v/>
          </cell>
          <cell r="L601">
            <v>0</v>
          </cell>
          <cell r="M601" t="str">
            <v/>
          </cell>
          <cell r="N601">
            <v>0</v>
          </cell>
          <cell r="O601" t="str">
            <v>Тимерликовское/29/5/стоимость</v>
          </cell>
        </row>
        <row r="602">
          <cell r="H602" t="str">
            <v>Осина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 t="str">
            <v>Тимерликовское/29/5/Осина</v>
          </cell>
        </row>
        <row r="603">
          <cell r="H603" t="str">
            <v>стоимость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 t="str">
            <v>Тимерликовское/29/5/стоимость</v>
          </cell>
        </row>
        <row r="604">
          <cell r="H604" t="str">
            <v>итого куб.м</v>
          </cell>
          <cell r="I604">
            <v>7.2799999999999727</v>
          </cell>
          <cell r="J604">
            <v>153.95999999999913</v>
          </cell>
          <cell r="K604">
            <v>63.359999999999673</v>
          </cell>
          <cell r="L604">
            <v>224.59999999999877</v>
          </cell>
          <cell r="M604">
            <v>1001.7599999999984</v>
          </cell>
          <cell r="N604">
            <v>1226.3599999999972</v>
          </cell>
          <cell r="O604" t="str">
            <v>Тимерликовское/29/5/итого куб.м</v>
          </cell>
        </row>
        <row r="605">
          <cell r="H605" t="str">
            <v>стоимость, руб</v>
          </cell>
          <cell r="I605">
            <v>1287.8598</v>
          </cell>
          <cell r="J605">
            <v>20410.9987</v>
          </cell>
          <cell r="K605">
            <v>6352.5129999999999</v>
          </cell>
          <cell r="L605">
            <v>28051.371499999997</v>
          </cell>
          <cell r="M605">
            <v>20202.695400000001</v>
          </cell>
          <cell r="N605">
            <v>48254.066899999998</v>
          </cell>
          <cell r="O605" t="str">
            <v>Тимерликовское/29/5/стоимость, руб</v>
          </cell>
        </row>
        <row r="607">
          <cell r="B607" t="str">
            <v>Реквизиты для оплаты</v>
          </cell>
        </row>
        <row r="608">
          <cell r="B608" t="str">
            <v>отделение НБ РТ Банка России г. Казань</v>
          </cell>
        </row>
        <row r="609">
          <cell r="B609" t="str">
            <v>БИК 049205001</v>
          </cell>
        </row>
        <row r="610">
          <cell r="B610" t="str">
            <v>Счет № 40101810800000010001</v>
          </cell>
        </row>
        <row r="611">
          <cell r="B611" t="str">
            <v>ИНН 1660098481 КПП 165701001</v>
          </cell>
        </row>
        <row r="612">
          <cell r="B612" t="str">
            <v>Управление Федерального казначейства по Республике Татарстан</v>
          </cell>
        </row>
        <row r="613">
          <cell r="B613" t="str">
            <v xml:space="preserve">(Министерство лесного хозяйства Республики Татарстан) </v>
          </cell>
        </row>
        <row r="614">
          <cell r="B614" t="str">
            <v>КБК-  053 1 12 04011 016000 120</v>
          </cell>
        </row>
        <row r="615">
          <cell r="B615" t="str">
            <v>ОКТМО – 92646000</v>
          </cell>
        </row>
        <row r="617">
          <cell r="B617" t="str">
            <v>Продавец</v>
          </cell>
          <cell r="J617" t="str">
            <v>Покупатель</v>
          </cell>
        </row>
        <row r="618">
          <cell r="B618" t="str">
            <v>Назиров А.А.</v>
          </cell>
        </row>
        <row r="619">
          <cell r="B619" t="str">
            <v>(фамилия, имя, отчество)</v>
          </cell>
          <cell r="J619" t="str">
            <v>(фамилия, имя, отчество)</v>
          </cell>
        </row>
        <row r="622">
          <cell r="B622" t="str">
            <v>(подпись)</v>
          </cell>
          <cell r="J622" t="str">
            <v>(подпись)</v>
          </cell>
        </row>
        <row r="624">
          <cell r="B624" t="str">
            <v>М.П.</v>
          </cell>
          <cell r="J624" t="str">
            <v>М.П.</v>
          </cell>
        </row>
        <row r="626">
          <cell r="N626" t="str">
            <v>Приложение №3</v>
          </cell>
        </row>
        <row r="627">
          <cell r="N627" t="str">
            <v>к Договору</v>
          </cell>
        </row>
        <row r="628">
          <cell r="N628" t="str">
            <v>купли-продажи лесных насаждений</v>
          </cell>
        </row>
        <row r="630">
          <cell r="C630" t="str">
            <v>РАСЧЕТ</v>
          </cell>
        </row>
        <row r="631">
          <cell r="C631" t="str">
            <v>платы по договору купли-продажи лесных насаждений</v>
          </cell>
        </row>
        <row r="632">
          <cell r="B632">
            <v>13</v>
          </cell>
          <cell r="L632" t="str">
            <v>"____"_______________20_____г</v>
          </cell>
        </row>
        <row r="634">
          <cell r="B634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635">
          <cell r="B635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636">
          <cell r="B636" t="str">
            <v>с учетом коэффициента 2,38 на 2019 год (постановление Правительства РФ от 11.11.2017г № 1363)</v>
          </cell>
        </row>
        <row r="639">
          <cell r="B639" t="str">
            <v>Участковое лесничество</v>
          </cell>
          <cell r="C639" t="str">
            <v>Вид рубки</v>
          </cell>
          <cell r="D639" t="str">
            <v>№ квартала</v>
          </cell>
          <cell r="E639" t="str">
            <v>№ выдела</v>
          </cell>
          <cell r="F639" t="str">
            <v>№ делянки</v>
          </cell>
          <cell r="G639" t="str">
            <v>Площадь,га</v>
          </cell>
          <cell r="H639" t="str">
            <v>Порода</v>
          </cell>
          <cell r="I639" t="str">
            <v>Деловая древесина</v>
          </cell>
          <cell r="M639" t="str">
            <v>Дрова</v>
          </cell>
          <cell r="N639" t="str">
            <v>Всего, куб.м</v>
          </cell>
        </row>
        <row r="640">
          <cell r="I640" t="str">
            <v>крупная</v>
          </cell>
          <cell r="J640" t="str">
            <v>средняя</v>
          </cell>
          <cell r="K640" t="str">
            <v>мелкая</v>
          </cell>
          <cell r="L640" t="str">
            <v>итого</v>
          </cell>
        </row>
        <row r="641">
          <cell r="B641" t="str">
            <v>ставки 2019 г.</v>
          </cell>
          <cell r="H641" t="str">
            <v>Береза</v>
          </cell>
          <cell r="I641">
            <v>189.37</v>
          </cell>
          <cell r="J641">
            <v>134.94999999999999</v>
          </cell>
          <cell r="K641">
            <v>68.37</v>
          </cell>
          <cell r="M641">
            <v>10.8</v>
          </cell>
        </row>
        <row r="642">
          <cell r="H642" t="str">
            <v>Дуб</v>
          </cell>
          <cell r="I642">
            <v>1416.48</v>
          </cell>
          <cell r="J642">
            <v>1012.1</v>
          </cell>
          <cell r="K642">
            <v>509.2</v>
          </cell>
          <cell r="M642">
            <v>44.08</v>
          </cell>
        </row>
        <row r="643">
          <cell r="H643" t="str">
            <v>Липа</v>
          </cell>
          <cell r="I643">
            <v>112.46</v>
          </cell>
          <cell r="J643">
            <v>81.87</v>
          </cell>
          <cell r="K643">
            <v>41.83</v>
          </cell>
          <cell r="M643">
            <v>2.25</v>
          </cell>
        </row>
        <row r="644">
          <cell r="H644" t="str">
            <v>Ольха черная</v>
          </cell>
          <cell r="I644">
            <v>112.46</v>
          </cell>
          <cell r="J644">
            <v>81.87</v>
          </cell>
          <cell r="K644">
            <v>41.83</v>
          </cell>
          <cell r="M644">
            <v>2.25</v>
          </cell>
        </row>
        <row r="645">
          <cell r="H645" t="str">
            <v>Осина</v>
          </cell>
          <cell r="I645">
            <v>35.99</v>
          </cell>
          <cell r="J645">
            <v>27.44</v>
          </cell>
          <cell r="K645">
            <v>13.94</v>
          </cell>
          <cell r="M645">
            <v>0.9</v>
          </cell>
        </row>
        <row r="646">
          <cell r="B646" t="str">
            <v>Казанкинское</v>
          </cell>
          <cell r="C646" t="str">
            <v>сплошная рубка</v>
          </cell>
          <cell r="D646">
            <v>52</v>
          </cell>
          <cell r="E646">
            <v>1</v>
          </cell>
          <cell r="F646">
            <v>1</v>
          </cell>
          <cell r="G646">
            <v>7.4</v>
          </cell>
          <cell r="H646" t="str">
            <v>Береза</v>
          </cell>
          <cell r="I646">
            <v>3.3</v>
          </cell>
          <cell r="J646">
            <v>47.2</v>
          </cell>
          <cell r="K646">
            <v>44.55</v>
          </cell>
          <cell r="L646">
            <v>95.05</v>
          </cell>
          <cell r="M646">
            <v>481.01</v>
          </cell>
          <cell r="N646">
            <v>576.05999999999995</v>
          </cell>
          <cell r="O646" t="str">
            <v>Тимерликовское/56/19/Береза</v>
          </cell>
        </row>
        <row r="647">
          <cell r="H647" t="str">
            <v>стоимость</v>
          </cell>
          <cell r="I647">
            <v>624.92099999999994</v>
          </cell>
          <cell r="J647">
            <v>6369.6399999999994</v>
          </cell>
          <cell r="K647">
            <v>3045.8834999999999</v>
          </cell>
          <cell r="L647">
            <v>10040.4445</v>
          </cell>
          <cell r="M647">
            <v>5194.9080000000004</v>
          </cell>
          <cell r="N647">
            <v>15235.352500000001</v>
          </cell>
          <cell r="O647" t="str">
            <v>Тимерликовское/56/19/стоимость</v>
          </cell>
        </row>
        <row r="648">
          <cell r="H648" t="str">
            <v>Дуб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 t="str">
            <v>Тимерликовское/56/19/Дуб</v>
          </cell>
        </row>
        <row r="649">
          <cell r="H649" t="str">
            <v>стоимость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 t="str">
            <v>Тимерликовское/56/19/стоимость</v>
          </cell>
        </row>
        <row r="650">
          <cell r="H650" t="str">
            <v>Липа</v>
          </cell>
          <cell r="I650">
            <v>0.1</v>
          </cell>
          <cell r="J650">
            <v>26.78</v>
          </cell>
          <cell r="K650">
            <v>31.59</v>
          </cell>
          <cell r="L650">
            <v>58.47</v>
          </cell>
          <cell r="M650">
            <v>418.87</v>
          </cell>
          <cell r="N650">
            <v>477.34000000000003</v>
          </cell>
          <cell r="O650" t="str">
            <v>Тимерликовское/56/19/Липа</v>
          </cell>
        </row>
        <row r="651">
          <cell r="H651" t="str">
            <v>стоимость</v>
          </cell>
          <cell r="I651">
            <v>11.246</v>
          </cell>
          <cell r="J651">
            <v>2192.4786000000004</v>
          </cell>
          <cell r="K651">
            <v>1321.4096999999999</v>
          </cell>
          <cell r="L651">
            <v>3525.1343000000006</v>
          </cell>
          <cell r="M651">
            <v>942.45749999999998</v>
          </cell>
          <cell r="N651">
            <v>4467.5918000000001</v>
          </cell>
          <cell r="O651" t="str">
            <v>Тимерликовское/56/19/стоимость</v>
          </cell>
        </row>
        <row r="652">
          <cell r="H652" t="str">
            <v>Ольха черная</v>
          </cell>
          <cell r="J652" t="str">
            <v/>
          </cell>
          <cell r="K652" t="str">
            <v/>
          </cell>
          <cell r="L652">
            <v>0</v>
          </cell>
          <cell r="M652" t="str">
            <v/>
          </cell>
          <cell r="N652">
            <v>0</v>
          </cell>
          <cell r="O652" t="str">
            <v>Тимерликовское/56/19/Ольха черная</v>
          </cell>
        </row>
        <row r="653">
          <cell r="H653" t="str">
            <v>стоимость</v>
          </cell>
          <cell r="I653">
            <v>0</v>
          </cell>
          <cell r="J653" t="str">
            <v/>
          </cell>
          <cell r="K653" t="str">
            <v/>
          </cell>
          <cell r="L653">
            <v>0</v>
          </cell>
          <cell r="M653" t="str">
            <v/>
          </cell>
          <cell r="N653">
            <v>0</v>
          </cell>
          <cell r="O653" t="str">
            <v>Тимерликовское/56/19/стоимость</v>
          </cell>
        </row>
        <row r="654">
          <cell r="H654" t="str">
            <v>Осина</v>
          </cell>
          <cell r="I654">
            <v>3.01</v>
          </cell>
          <cell r="J654">
            <v>22.06</v>
          </cell>
          <cell r="K654">
            <v>1.76</v>
          </cell>
          <cell r="L654">
            <v>26.830000000000002</v>
          </cell>
          <cell r="M654">
            <v>98.17</v>
          </cell>
          <cell r="N654">
            <v>125</v>
          </cell>
          <cell r="O654" t="str">
            <v>Тимерликовское/56/19/Осина</v>
          </cell>
        </row>
        <row r="655">
          <cell r="H655" t="str">
            <v>стоимость</v>
          </cell>
          <cell r="I655">
            <v>108.32989999999999</v>
          </cell>
          <cell r="J655">
            <v>605.32640000000004</v>
          </cell>
          <cell r="K655">
            <v>24.534399999999998</v>
          </cell>
          <cell r="L655">
            <v>738.19069999999999</v>
          </cell>
          <cell r="M655">
            <v>88.353000000000009</v>
          </cell>
          <cell r="N655">
            <v>826.54369999999994</v>
          </cell>
          <cell r="O655" t="str">
            <v>Тимерликовское/56/19/стоимость</v>
          </cell>
        </row>
        <row r="656">
          <cell r="H656" t="str">
            <v>итого куб.м</v>
          </cell>
          <cell r="I656">
            <v>6.4099999999999682</v>
          </cell>
          <cell r="J656">
            <v>96.039999999999054</v>
          </cell>
          <cell r="K656">
            <v>77.900000000000546</v>
          </cell>
          <cell r="L656">
            <v>180.34999999999957</v>
          </cell>
          <cell r="M656">
            <v>998.05000000000109</v>
          </cell>
          <cell r="N656">
            <v>1178.4000000000005</v>
          </cell>
          <cell r="O656" t="str">
            <v>Тимерликовское/56/19/итого куб.м</v>
          </cell>
        </row>
        <row r="657">
          <cell r="H657" t="str">
            <v>стоимость, руб</v>
          </cell>
          <cell r="I657">
            <v>744.49689999999987</v>
          </cell>
          <cell r="J657">
            <v>9167.4449999999997</v>
          </cell>
          <cell r="K657">
            <v>4391.8275999999996</v>
          </cell>
          <cell r="L657">
            <v>14303.769499999999</v>
          </cell>
          <cell r="M657">
            <v>6225.7184999999999</v>
          </cell>
          <cell r="N657">
            <v>20529.487999999998</v>
          </cell>
          <cell r="O657" t="str">
            <v>Тимерликовское/56/19/стоимость, руб</v>
          </cell>
        </row>
        <row r="659">
          <cell r="B659" t="str">
            <v>Реквизиты для оплаты</v>
          </cell>
        </row>
        <row r="660">
          <cell r="B660" t="str">
            <v>отделение НБ РТ Банка России г. Казань</v>
          </cell>
        </row>
        <row r="661">
          <cell r="B661" t="str">
            <v>БИК 049205001</v>
          </cell>
        </row>
        <row r="662">
          <cell r="B662" t="str">
            <v>Счет № 40101810800000010001</v>
          </cell>
        </row>
        <row r="663">
          <cell r="B663" t="str">
            <v>ИНН 1660098481 КПП 165701001</v>
          </cell>
        </row>
        <row r="664">
          <cell r="B664" t="str">
            <v>Управление Федерального казначейства по Республике Татарстан</v>
          </cell>
        </row>
        <row r="665">
          <cell r="B665" t="str">
            <v xml:space="preserve">(Министерство лесного хозяйства Республики Татарстан) </v>
          </cell>
        </row>
        <row r="666">
          <cell r="B666" t="str">
            <v>КБК-  053 1 12 04011 016000 120</v>
          </cell>
        </row>
        <row r="667">
          <cell r="B667" t="str">
            <v>ОКТМО – 92646000</v>
          </cell>
        </row>
        <row r="669">
          <cell r="B669" t="str">
            <v>Продавец</v>
          </cell>
          <cell r="J669" t="str">
            <v>Покупатель</v>
          </cell>
        </row>
        <row r="670">
          <cell r="B670" t="str">
            <v>Назиров А.А.</v>
          </cell>
        </row>
        <row r="671">
          <cell r="B671" t="str">
            <v>(фамилия, имя, отчество)</v>
          </cell>
          <cell r="J671" t="str">
            <v>(фамилия, имя, отчество)</v>
          </cell>
        </row>
        <row r="674">
          <cell r="B674" t="str">
            <v>(подпись)</v>
          </cell>
          <cell r="J674" t="str">
            <v>(подпись)</v>
          </cell>
        </row>
        <row r="676">
          <cell r="B676" t="str">
            <v>М.П.</v>
          </cell>
          <cell r="J676" t="str">
            <v>М.П.</v>
          </cell>
        </row>
        <row r="678">
          <cell r="N678" t="str">
            <v>Приложение №3</v>
          </cell>
        </row>
        <row r="679">
          <cell r="N679" t="str">
            <v>к Договору</v>
          </cell>
        </row>
        <row r="680">
          <cell r="N680" t="str">
            <v>купли-продажи лесных насаждений</v>
          </cell>
        </row>
        <row r="682">
          <cell r="C682" t="str">
            <v>РАСЧЕТ</v>
          </cell>
        </row>
        <row r="683">
          <cell r="C683" t="str">
            <v>платы по договору купли-продажи лесных насаждений</v>
          </cell>
        </row>
        <row r="684">
          <cell r="B684">
            <v>14</v>
          </cell>
          <cell r="L684" t="str">
            <v>"____"_______________20_____г</v>
          </cell>
        </row>
        <row r="686">
          <cell r="B686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687">
          <cell r="B687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688">
          <cell r="B688" t="str">
            <v>с учетом коэффициента 2,38 на 2019 год (постановление Правительства РФ от 11.11.2017г № 1363)</v>
          </cell>
        </row>
        <row r="691">
          <cell r="B691" t="str">
            <v>Участковое лесничество</v>
          </cell>
          <cell r="C691" t="str">
            <v>Вид рубки</v>
          </cell>
          <cell r="D691" t="str">
            <v>№ квартала</v>
          </cell>
          <cell r="E691" t="str">
            <v>№ выдела</v>
          </cell>
          <cell r="F691" t="str">
            <v>№ делянки</v>
          </cell>
          <cell r="G691" t="str">
            <v>Площадь,га</v>
          </cell>
          <cell r="H691" t="str">
            <v>Порода</v>
          </cell>
          <cell r="I691" t="str">
            <v>Деловая древесина</v>
          </cell>
          <cell r="M691" t="str">
            <v>Дрова</v>
          </cell>
          <cell r="N691" t="str">
            <v>Всего, куб.м</v>
          </cell>
        </row>
        <row r="692">
          <cell r="I692" t="str">
            <v>крупная</v>
          </cell>
          <cell r="J692" t="str">
            <v>средняя</v>
          </cell>
          <cell r="K692" t="str">
            <v>мелкая</v>
          </cell>
          <cell r="L692" t="str">
            <v>итого</v>
          </cell>
        </row>
        <row r="693">
          <cell r="B693" t="str">
            <v>ставки 2019 г.</v>
          </cell>
          <cell r="H693" t="str">
            <v>Береза</v>
          </cell>
          <cell r="I693">
            <v>189.37</v>
          </cell>
          <cell r="J693">
            <v>134.94999999999999</v>
          </cell>
          <cell r="K693">
            <v>68.37</v>
          </cell>
          <cell r="M693">
            <v>10.8</v>
          </cell>
        </row>
        <row r="694">
          <cell r="H694" t="str">
            <v>Дуб</v>
          </cell>
          <cell r="I694">
            <v>1416.48</v>
          </cell>
          <cell r="J694">
            <v>1012.1</v>
          </cell>
          <cell r="K694">
            <v>509.2</v>
          </cell>
          <cell r="M694">
            <v>44.08</v>
          </cell>
        </row>
        <row r="695">
          <cell r="H695" t="str">
            <v>Липа</v>
          </cell>
          <cell r="I695">
            <v>112.46</v>
          </cell>
          <cell r="J695">
            <v>81.87</v>
          </cell>
          <cell r="K695">
            <v>41.83</v>
          </cell>
          <cell r="M695">
            <v>2.25</v>
          </cell>
        </row>
        <row r="696">
          <cell r="H696" t="str">
            <v>Ольха черная</v>
          </cell>
          <cell r="I696">
            <v>112.46</v>
          </cell>
          <cell r="J696">
            <v>81.87</v>
          </cell>
          <cell r="K696">
            <v>41.83</v>
          </cell>
          <cell r="M696">
            <v>2.25</v>
          </cell>
        </row>
        <row r="697">
          <cell r="H697" t="str">
            <v>Осина</v>
          </cell>
          <cell r="I697">
            <v>35.99</v>
          </cell>
          <cell r="J697">
            <v>27.44</v>
          </cell>
          <cell r="K697">
            <v>13.94</v>
          </cell>
          <cell r="M697">
            <v>0.9</v>
          </cell>
        </row>
        <row r="698">
          <cell r="B698" t="str">
            <v>Казанкинское</v>
          </cell>
          <cell r="C698" t="str">
            <v>сплошная рубка</v>
          </cell>
          <cell r="D698">
            <v>52</v>
          </cell>
          <cell r="E698">
            <v>25</v>
          </cell>
          <cell r="F698">
            <v>3</v>
          </cell>
          <cell r="G698">
            <v>5.5</v>
          </cell>
          <cell r="H698" t="str">
            <v>Береза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 t="str">
            <v>Тимерликовское/80/1/Береза</v>
          </cell>
        </row>
        <row r="699">
          <cell r="H699" t="str">
            <v>стоимость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 t="str">
            <v>Тимерликовское/80/1/стоимость</v>
          </cell>
        </row>
        <row r="700">
          <cell r="H700" t="str">
            <v>Дуб</v>
          </cell>
          <cell r="J700" t="str">
            <v/>
          </cell>
          <cell r="K700" t="str">
            <v/>
          </cell>
          <cell r="L700">
            <v>0</v>
          </cell>
          <cell r="M700">
            <v>161.13999999999999</v>
          </cell>
          <cell r="N700">
            <v>161.13999999999999</v>
          </cell>
          <cell r="O700" t="str">
            <v>Тимерликовское/80/1/Дуб</v>
          </cell>
        </row>
        <row r="701">
          <cell r="H701" t="str">
            <v>стоимость</v>
          </cell>
          <cell r="I701">
            <v>0</v>
          </cell>
          <cell r="J701" t="str">
            <v/>
          </cell>
          <cell r="K701" t="str">
            <v/>
          </cell>
          <cell r="L701">
            <v>0</v>
          </cell>
          <cell r="M701">
            <v>7103.051199999999</v>
          </cell>
          <cell r="N701">
            <v>7103.051199999999</v>
          </cell>
          <cell r="O701" t="str">
            <v>Тимерликовское/80/1/стоимость</v>
          </cell>
        </row>
        <row r="702">
          <cell r="H702" t="str">
            <v>Липа</v>
          </cell>
          <cell r="I702">
            <v>0.52</v>
          </cell>
          <cell r="J702">
            <v>52.07</v>
          </cell>
          <cell r="K702">
            <v>20.85</v>
          </cell>
          <cell r="L702">
            <v>73.44</v>
          </cell>
          <cell r="M702">
            <v>373.31</v>
          </cell>
          <cell r="N702">
            <v>446.75</v>
          </cell>
          <cell r="O702" t="str">
            <v>Тимерликовское/80/1/Липа</v>
          </cell>
        </row>
        <row r="703">
          <cell r="H703" t="str">
            <v>стоимость</v>
          </cell>
          <cell r="I703">
            <v>58.479199999999999</v>
          </cell>
          <cell r="J703">
            <v>4262.9709000000003</v>
          </cell>
          <cell r="K703">
            <v>872.15550000000007</v>
          </cell>
          <cell r="L703">
            <v>5193.6055999999999</v>
          </cell>
          <cell r="M703">
            <v>839.94749999999999</v>
          </cell>
          <cell r="N703">
            <v>6033.5531000000001</v>
          </cell>
          <cell r="O703" t="str">
            <v>Тимерликовское/80/1/стоимость</v>
          </cell>
        </row>
        <row r="704">
          <cell r="H704" t="str">
            <v>Ольха черная</v>
          </cell>
          <cell r="J704" t="str">
            <v/>
          </cell>
          <cell r="K704" t="str">
            <v/>
          </cell>
          <cell r="L704">
            <v>0</v>
          </cell>
          <cell r="M704" t="str">
            <v/>
          </cell>
          <cell r="N704">
            <v>0</v>
          </cell>
          <cell r="O704" t="str">
            <v>Тимерликовское/80/1/Ольха черная</v>
          </cell>
        </row>
        <row r="705">
          <cell r="H705" t="str">
            <v>стоимость</v>
          </cell>
          <cell r="I705">
            <v>0</v>
          </cell>
          <cell r="J705" t="str">
            <v/>
          </cell>
          <cell r="K705" t="str">
            <v/>
          </cell>
          <cell r="L705">
            <v>0</v>
          </cell>
          <cell r="M705" t="str">
            <v/>
          </cell>
          <cell r="N705">
            <v>0</v>
          </cell>
          <cell r="O705" t="str">
            <v>Тимерликовское/80/1/стоимость</v>
          </cell>
        </row>
        <row r="706">
          <cell r="H706" t="str">
            <v>Осина</v>
          </cell>
          <cell r="I706">
            <v>2.71</v>
          </cell>
          <cell r="J706">
            <v>13.28</v>
          </cell>
          <cell r="K706">
            <v>1.1000000000000001</v>
          </cell>
          <cell r="L706">
            <v>17.09</v>
          </cell>
          <cell r="M706">
            <v>48.04</v>
          </cell>
          <cell r="N706">
            <v>65.13</v>
          </cell>
          <cell r="O706" t="str">
            <v>Тимерликовское/80/1/Осина</v>
          </cell>
        </row>
        <row r="707">
          <cell r="H707" t="str">
            <v>стоимость</v>
          </cell>
          <cell r="I707">
            <v>97.532899999999998</v>
          </cell>
          <cell r="J707">
            <v>364.40320000000003</v>
          </cell>
          <cell r="K707">
            <v>15.334000000000001</v>
          </cell>
          <cell r="L707">
            <v>477.27010000000001</v>
          </cell>
          <cell r="M707">
            <v>43.235999999999997</v>
          </cell>
          <cell r="N707">
            <v>520.50610000000006</v>
          </cell>
          <cell r="O707" t="str">
            <v>Тимерликовское/80/1/стоимость</v>
          </cell>
        </row>
        <row r="708">
          <cell r="H708" t="str">
            <v>итого куб.м</v>
          </cell>
          <cell r="I708">
            <v>3.2299999999999898</v>
          </cell>
          <cell r="J708">
            <v>65.349999999999454</v>
          </cell>
          <cell r="K708">
            <v>21.950000000000045</v>
          </cell>
          <cell r="L708">
            <v>90.52999999999949</v>
          </cell>
          <cell r="M708">
            <v>582.4900000000016</v>
          </cell>
          <cell r="N708">
            <v>673.02000000000112</v>
          </cell>
          <cell r="O708" t="str">
            <v>Тимерликовское/80/1/итого куб.м</v>
          </cell>
        </row>
        <row r="709">
          <cell r="H709" t="str">
            <v>стоимость, руб</v>
          </cell>
          <cell r="I709">
            <v>156.0121</v>
          </cell>
          <cell r="J709">
            <v>4627.3741</v>
          </cell>
          <cell r="K709">
            <v>887.48950000000002</v>
          </cell>
          <cell r="L709">
            <v>5670.8756999999996</v>
          </cell>
          <cell r="M709">
            <v>7986.2346999999991</v>
          </cell>
          <cell r="N709">
            <v>13657.110399999998</v>
          </cell>
          <cell r="O709" t="str">
            <v>Тимерликовское/80/1/стоимость, руб</v>
          </cell>
        </row>
        <row r="711">
          <cell r="B711" t="str">
            <v>Реквизиты для оплаты</v>
          </cell>
        </row>
        <row r="712">
          <cell r="B712" t="str">
            <v>отделение НБ РТ Банка России г. Казань</v>
          </cell>
        </row>
        <row r="713">
          <cell r="B713" t="str">
            <v>БИК 049205001</v>
          </cell>
        </row>
        <row r="714">
          <cell r="B714" t="str">
            <v>Счет № 40101810800000010001</v>
          </cell>
        </row>
        <row r="715">
          <cell r="B715" t="str">
            <v>ИНН 1660098481 КПП 165701001</v>
          </cell>
        </row>
        <row r="716">
          <cell r="B716" t="str">
            <v>Управление Федерального казначейства по Республике Татарстан</v>
          </cell>
        </row>
        <row r="717">
          <cell r="B717" t="str">
            <v xml:space="preserve">(Министерство лесного хозяйства Республики Татарстан) </v>
          </cell>
        </row>
        <row r="718">
          <cell r="B718" t="str">
            <v>КБК-  053 1 12 04011 016000 120</v>
          </cell>
        </row>
        <row r="719">
          <cell r="B719" t="str">
            <v>ОКТМО – 92646000</v>
          </cell>
        </row>
        <row r="721">
          <cell r="B721" t="str">
            <v>Продавец</v>
          </cell>
          <cell r="J721" t="str">
            <v>Покупатель</v>
          </cell>
        </row>
        <row r="722">
          <cell r="B722" t="str">
            <v>Назиров А.А.</v>
          </cell>
        </row>
        <row r="723">
          <cell r="B723" t="str">
            <v>(фамилия, имя, отчество)</v>
          </cell>
          <cell r="J723" t="str">
            <v>(фамилия, имя, отчество)</v>
          </cell>
        </row>
        <row r="726">
          <cell r="B726" t="str">
            <v>(подпись)</v>
          </cell>
          <cell r="J726" t="str">
            <v>(подпись)</v>
          </cell>
        </row>
        <row r="728">
          <cell r="B728" t="str">
            <v>М.П.</v>
          </cell>
          <cell r="J728" t="str">
            <v>М.П.</v>
          </cell>
        </row>
        <row r="731">
          <cell r="N731" t="str">
            <v>Приложение №3</v>
          </cell>
        </row>
        <row r="732">
          <cell r="N732" t="str">
            <v>к Договору</v>
          </cell>
        </row>
        <row r="733">
          <cell r="N733" t="str">
            <v>купли-продажи лесных насаждений</v>
          </cell>
        </row>
        <row r="735">
          <cell r="C735" t="str">
            <v>РАСЧЕТ</v>
          </cell>
        </row>
        <row r="736">
          <cell r="C736" t="str">
            <v>платы по договору купли-продажи лесных насаждений</v>
          </cell>
        </row>
        <row r="737">
          <cell r="B737">
            <v>15</v>
          </cell>
          <cell r="L737" t="str">
            <v>"____"_______________20_____г</v>
          </cell>
        </row>
        <row r="739">
          <cell r="B739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</row>
        <row r="740">
          <cell r="B740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</row>
        <row r="741">
          <cell r="B741" t="str">
            <v>с учетом коэффициента 2,38 на 2019 год (постановление Правительства РФ от 11.11.2017г № 1363)</v>
          </cell>
        </row>
        <row r="744">
          <cell r="B744" t="str">
            <v>Участковое лесничество</v>
          </cell>
          <cell r="C744" t="str">
            <v>Вид рубки</v>
          </cell>
          <cell r="D744" t="str">
            <v>№ квартала</v>
          </cell>
          <cell r="E744" t="str">
            <v>№ выдела</v>
          </cell>
          <cell r="F744" t="str">
            <v>№ делянки</v>
          </cell>
          <cell r="G744" t="str">
            <v>Площадь,га</v>
          </cell>
          <cell r="H744" t="str">
            <v>Порода</v>
          </cell>
          <cell r="I744" t="str">
            <v>Деловая древесина</v>
          </cell>
          <cell r="M744" t="str">
            <v>Дрова</v>
          </cell>
          <cell r="N744" t="str">
            <v>Всего, куб.м</v>
          </cell>
        </row>
        <row r="745">
          <cell r="I745" t="str">
            <v>крупная</v>
          </cell>
          <cell r="J745" t="str">
            <v>средняя</v>
          </cell>
          <cell r="K745" t="str">
            <v>мелкая</v>
          </cell>
          <cell r="L745" t="str">
            <v>итого</v>
          </cell>
        </row>
        <row r="746">
          <cell r="B746" t="str">
            <v>ставки 2019 г.</v>
          </cell>
          <cell r="H746" t="str">
            <v>Береза</v>
          </cell>
          <cell r="I746">
            <v>189.37</v>
          </cell>
          <cell r="J746">
            <v>134.94999999999999</v>
          </cell>
          <cell r="K746">
            <v>68.37</v>
          </cell>
          <cell r="M746">
            <v>10.8</v>
          </cell>
        </row>
        <row r="747">
          <cell r="H747" t="str">
            <v>Дуб</v>
          </cell>
          <cell r="I747">
            <v>1416.48</v>
          </cell>
          <cell r="J747">
            <v>1012.1</v>
          </cell>
          <cell r="K747">
            <v>509.2</v>
          </cell>
          <cell r="M747">
            <v>44.08</v>
          </cell>
        </row>
        <row r="748">
          <cell r="H748" t="str">
            <v>Липа</v>
          </cell>
          <cell r="I748">
            <v>112.46</v>
          </cell>
          <cell r="J748">
            <v>81.87</v>
          </cell>
          <cell r="K748">
            <v>41.83</v>
          </cell>
          <cell r="M748">
            <v>2.25</v>
          </cell>
        </row>
        <row r="749">
          <cell r="H749" t="str">
            <v>Ольха черная</v>
          </cell>
          <cell r="I749">
            <v>112.46</v>
          </cell>
          <cell r="J749">
            <v>81.87</v>
          </cell>
          <cell r="K749">
            <v>41.83</v>
          </cell>
          <cell r="M749">
            <v>2.25</v>
          </cell>
        </row>
        <row r="750">
          <cell r="H750" t="str">
            <v>Осина</v>
          </cell>
          <cell r="I750">
            <v>35.99</v>
          </cell>
          <cell r="J750">
            <v>27.44</v>
          </cell>
          <cell r="K750">
            <v>13.94</v>
          </cell>
          <cell r="M750">
            <v>0.9</v>
          </cell>
          <cell r="O750" t="str">
            <v>Тумбинское/6/4/Береза</v>
          </cell>
        </row>
        <row r="751">
          <cell r="B751" t="str">
            <v>Казанкинское</v>
          </cell>
          <cell r="C751" t="str">
            <v>сплошная рубка</v>
          </cell>
          <cell r="D751">
            <v>54</v>
          </cell>
          <cell r="E751">
            <v>8</v>
          </cell>
          <cell r="F751">
            <v>1</v>
          </cell>
          <cell r="G751">
            <v>7.7</v>
          </cell>
          <cell r="H751" t="str">
            <v>Береза</v>
          </cell>
          <cell r="I751">
            <v>6.1</v>
          </cell>
          <cell r="J751">
            <v>48.05</v>
          </cell>
          <cell r="K751">
            <v>21.41</v>
          </cell>
          <cell r="L751">
            <v>75.56</v>
          </cell>
          <cell r="M751">
            <v>198.46</v>
          </cell>
          <cell r="N751">
            <v>274.02</v>
          </cell>
          <cell r="O751" t="str">
            <v>Тумбинское/6/4/стоимость</v>
          </cell>
        </row>
        <row r="752">
          <cell r="H752" t="str">
            <v>стоимость</v>
          </cell>
          <cell r="I752">
            <v>1155.1569999999999</v>
          </cell>
          <cell r="J752">
            <v>6484.3474999999989</v>
          </cell>
          <cell r="K752">
            <v>1463.8017000000002</v>
          </cell>
          <cell r="L752">
            <v>9103.3061999999991</v>
          </cell>
          <cell r="M752">
            <v>2143.3680000000004</v>
          </cell>
          <cell r="N752">
            <v>11246.674199999999</v>
          </cell>
          <cell r="O752" t="str">
            <v>Тумбинское/6/4/Дуб</v>
          </cell>
        </row>
        <row r="753">
          <cell r="H753" t="str">
            <v>Дуб</v>
          </cell>
          <cell r="J753">
            <v>4.3</v>
          </cell>
          <cell r="K753">
            <v>2.58</v>
          </cell>
          <cell r="L753">
            <v>6.88</v>
          </cell>
          <cell r="M753">
            <v>47.82</v>
          </cell>
          <cell r="N753">
            <v>54.7</v>
          </cell>
          <cell r="O753" t="str">
            <v>Тумбинское/6/4/стоимость</v>
          </cell>
        </row>
        <row r="754">
          <cell r="H754" t="str">
            <v>стоимость</v>
          </cell>
          <cell r="I754">
            <v>0</v>
          </cell>
          <cell r="J754">
            <v>4352.03</v>
          </cell>
          <cell r="K754">
            <v>1313.7360000000001</v>
          </cell>
          <cell r="L754">
            <v>5665.7659999999996</v>
          </cell>
          <cell r="M754">
            <v>2107.9056</v>
          </cell>
          <cell r="N754">
            <v>7773.6715999999997</v>
          </cell>
          <cell r="O754" t="str">
            <v>Тумбинское/6/4/Липа</v>
          </cell>
        </row>
        <row r="755">
          <cell r="H755" t="str">
            <v>Липа</v>
          </cell>
          <cell r="I755">
            <v>1.51</v>
          </cell>
          <cell r="J755">
            <v>123.44</v>
          </cell>
          <cell r="K755">
            <v>43.76</v>
          </cell>
          <cell r="L755">
            <v>168.71</v>
          </cell>
          <cell r="M755">
            <v>530.79</v>
          </cell>
          <cell r="N755">
            <v>699.5</v>
          </cell>
          <cell r="O755" t="str">
            <v>Тумбинское/6/4/стоимость</v>
          </cell>
        </row>
        <row r="756">
          <cell r="H756" t="str">
            <v>стоимость</v>
          </cell>
          <cell r="I756">
            <v>169.81459999999998</v>
          </cell>
          <cell r="J756">
            <v>10106.032800000001</v>
          </cell>
          <cell r="K756">
            <v>1830.4807999999998</v>
          </cell>
          <cell r="L756">
            <v>12106.3282</v>
          </cell>
          <cell r="M756">
            <v>1194.2774999999999</v>
          </cell>
          <cell r="N756">
            <v>13300.6057</v>
          </cell>
          <cell r="O756" t="str">
            <v>Тумбинское/6/4/Ольха черная</v>
          </cell>
        </row>
        <row r="757">
          <cell r="H757" t="str">
            <v>Ольха черная</v>
          </cell>
          <cell r="J757" t="str">
            <v/>
          </cell>
          <cell r="K757" t="str">
            <v/>
          </cell>
          <cell r="L757">
            <v>0</v>
          </cell>
          <cell r="M757" t="str">
            <v/>
          </cell>
          <cell r="N757">
            <v>0</v>
          </cell>
          <cell r="O757" t="str">
            <v>Тумбинское/6/4/стоимость</v>
          </cell>
        </row>
        <row r="758">
          <cell r="H758" t="str">
            <v>стоимость</v>
          </cell>
          <cell r="I758">
            <v>0</v>
          </cell>
          <cell r="J758" t="str">
            <v/>
          </cell>
          <cell r="K758" t="str">
            <v/>
          </cell>
          <cell r="L758">
            <v>0</v>
          </cell>
          <cell r="M758" t="str">
            <v/>
          </cell>
          <cell r="N758">
            <v>0</v>
          </cell>
          <cell r="O758" t="str">
            <v>Тумбинское/6/4/Осина</v>
          </cell>
        </row>
        <row r="759">
          <cell r="H759" t="str">
            <v>Осина</v>
          </cell>
          <cell r="I759">
            <v>5.8</v>
          </cell>
          <cell r="J759">
            <v>46.97</v>
          </cell>
          <cell r="K759">
            <v>4.55</v>
          </cell>
          <cell r="L759">
            <v>57.319999999999993</v>
          </cell>
          <cell r="M759">
            <v>138.71</v>
          </cell>
          <cell r="N759">
            <v>196.03</v>
          </cell>
          <cell r="O759" t="str">
            <v>Тумбинское/6/4/стоимость</v>
          </cell>
        </row>
        <row r="760">
          <cell r="H760" t="str">
            <v>стоимость</v>
          </cell>
          <cell r="I760">
            <v>208.74200000000002</v>
          </cell>
          <cell r="J760">
            <v>1288.8568</v>
          </cell>
          <cell r="K760">
            <v>63.426999999999992</v>
          </cell>
          <cell r="L760">
            <v>1561.0257999999999</v>
          </cell>
          <cell r="M760">
            <v>124.83900000000001</v>
          </cell>
          <cell r="N760">
            <v>1685.8647999999998</v>
          </cell>
          <cell r="O760" t="str">
            <v>Тумбинское/6/4/итого куб.м</v>
          </cell>
        </row>
        <row r="761">
          <cell r="H761" t="str">
            <v>итого куб.м</v>
          </cell>
          <cell r="I761">
            <v>13.409999999999854</v>
          </cell>
          <cell r="J761">
            <v>222.76000000000204</v>
          </cell>
          <cell r="K761">
            <v>72.300000000000182</v>
          </cell>
          <cell r="L761">
            <v>308.47000000000207</v>
          </cell>
          <cell r="M761">
            <v>915.78000000000065</v>
          </cell>
          <cell r="N761">
            <v>1224.2500000000027</v>
          </cell>
          <cell r="O761" t="str">
            <v>Тумбинское/6/4/стоимость, руб</v>
          </cell>
        </row>
        <row r="762">
          <cell r="H762" t="str">
            <v>стоимость, руб</v>
          </cell>
          <cell r="I762">
            <v>1533.7135999999998</v>
          </cell>
          <cell r="J762">
            <v>22231.267100000001</v>
          </cell>
          <cell r="K762">
            <v>4671.4454999999998</v>
          </cell>
          <cell r="L762">
            <v>28436.426200000002</v>
          </cell>
          <cell r="M762">
            <v>5570.3901000000005</v>
          </cell>
          <cell r="N762">
            <v>34006.816300000006</v>
          </cell>
        </row>
        <row r="764">
          <cell r="B764" t="str">
            <v>Реквизиты для оплаты</v>
          </cell>
        </row>
        <row r="765">
          <cell r="B765" t="str">
            <v>отделение НБ РТ Банка России г. Казань</v>
          </cell>
        </row>
        <row r="766">
          <cell r="B766" t="str">
            <v>БИК 049205001</v>
          </cell>
        </row>
        <row r="767">
          <cell r="B767" t="str">
            <v>Счет № 40101810800000010001</v>
          </cell>
        </row>
        <row r="768">
          <cell r="B768" t="str">
            <v>ИНН 1660098481 КПП 165701001</v>
          </cell>
        </row>
        <row r="769">
          <cell r="B769" t="str">
            <v>Управление Федерального казначейства по Республике Татарстан</v>
          </cell>
        </row>
        <row r="770">
          <cell r="B770" t="str">
            <v xml:space="preserve">(Министерство лесного хозяйства Республики Татарстан) </v>
          </cell>
        </row>
        <row r="771">
          <cell r="B771" t="str">
            <v>КБК-  053 1 12 04011 016000 120</v>
          </cell>
        </row>
        <row r="772">
          <cell r="B772" t="str">
            <v>ОКТМО – 92646000</v>
          </cell>
        </row>
        <row r="774">
          <cell r="B774" t="str">
            <v>Продавец</v>
          </cell>
          <cell r="J774" t="str">
            <v>Покупатель</v>
          </cell>
        </row>
        <row r="775">
          <cell r="B775" t="str">
            <v>Назиров А.А.</v>
          </cell>
        </row>
        <row r="776">
          <cell r="B776" t="str">
            <v>(фамилия, имя, отчество)</v>
          </cell>
          <cell r="J776" t="str">
            <v>(фамилия, имя, отчество)</v>
          </cell>
        </row>
        <row r="779">
          <cell r="B779" t="str">
            <v>(подпись)</v>
          </cell>
          <cell r="J779" t="str">
            <v>(подпись)</v>
          </cell>
        </row>
        <row r="782">
          <cell r="N782" t="str">
            <v>Приложение №3</v>
          </cell>
        </row>
        <row r="783">
          <cell r="N783" t="str">
            <v>к Договору</v>
          </cell>
        </row>
        <row r="784">
          <cell r="N784" t="str">
            <v>купли-продажи лесных насаждений</v>
          </cell>
        </row>
        <row r="786">
          <cell r="C786" t="str">
            <v>РАСЧЕТ</v>
          </cell>
        </row>
        <row r="787">
          <cell r="C787" t="str">
            <v>платы по договору купли-продажи лесных насаждений</v>
          </cell>
        </row>
        <row r="788">
          <cell r="B788">
            <v>16</v>
          </cell>
          <cell r="L788" t="str">
            <v>"____"_______________20_____г</v>
          </cell>
          <cell r="O788" t="str">
            <v>Тумбинское/68/4/Береза</v>
          </cell>
        </row>
        <row r="789">
          <cell r="O789" t="str">
            <v>Тумбинское/68/4/стоимость</v>
          </cell>
        </row>
        <row r="790">
          <cell r="B790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  <cell r="O790" t="str">
            <v>Тумбинское/68/4/Дуб</v>
          </cell>
        </row>
        <row r="791">
          <cell r="B791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  <cell r="O791" t="str">
            <v>Тумбинское/68/4/стоимость</v>
          </cell>
        </row>
        <row r="792">
          <cell r="B792" t="str">
            <v>с учетом коэффициента 2,38 на 2019 год (постановление Правительства РФ от 11.11.2017г № 1363)</v>
          </cell>
          <cell r="O792" t="str">
            <v>Тумбинское/68/4/Липа</v>
          </cell>
        </row>
        <row r="793">
          <cell r="O793" t="str">
            <v>Тумбинское/68/4/стоимость</v>
          </cell>
        </row>
        <row r="794">
          <cell r="O794" t="str">
            <v>Тумбинское/68/4/Ольха черная</v>
          </cell>
        </row>
        <row r="795">
          <cell r="B795" t="str">
            <v>Участковое лесничество</v>
          </cell>
          <cell r="C795" t="str">
            <v>Вид рубки</v>
          </cell>
          <cell r="D795" t="str">
            <v>№ квартала</v>
          </cell>
          <cell r="E795" t="str">
            <v>№ выдела</v>
          </cell>
          <cell r="F795" t="str">
            <v>№ делянки</v>
          </cell>
          <cell r="G795" t="str">
            <v>Площадь,га</v>
          </cell>
          <cell r="H795" t="str">
            <v>Порода</v>
          </cell>
          <cell r="I795" t="str">
            <v>Деловая древесина</v>
          </cell>
          <cell r="M795" t="str">
            <v>Дрова</v>
          </cell>
          <cell r="N795" t="str">
            <v>Всего, куб.м</v>
          </cell>
          <cell r="O795" t="str">
            <v>Тумбинское/68/4/стоимость</v>
          </cell>
        </row>
        <row r="796">
          <cell r="I796" t="str">
            <v>крупная</v>
          </cell>
          <cell r="J796" t="str">
            <v>средняя</v>
          </cell>
          <cell r="K796" t="str">
            <v>мелкая</v>
          </cell>
          <cell r="L796" t="str">
            <v>итого</v>
          </cell>
          <cell r="O796" t="str">
            <v>Тумбинское/68/4/Осина</v>
          </cell>
        </row>
        <row r="797">
          <cell r="B797" t="str">
            <v>ставки 2019 г.</v>
          </cell>
          <cell r="H797" t="str">
            <v>Береза</v>
          </cell>
          <cell r="I797">
            <v>189.37</v>
          </cell>
          <cell r="J797">
            <v>134.94999999999999</v>
          </cell>
          <cell r="K797">
            <v>68.37</v>
          </cell>
          <cell r="M797">
            <v>10.8</v>
          </cell>
          <cell r="O797" t="str">
            <v>Тумбинское/68/4/стоимость</v>
          </cell>
        </row>
        <row r="798">
          <cell r="H798" t="str">
            <v>Дуб</v>
          </cell>
          <cell r="I798">
            <v>1416.48</v>
          </cell>
          <cell r="J798">
            <v>1012.1</v>
          </cell>
          <cell r="K798">
            <v>509.2</v>
          </cell>
          <cell r="M798">
            <v>44.08</v>
          </cell>
          <cell r="O798" t="str">
            <v>Тумбинское/68/4/итого куб.м</v>
          </cell>
        </row>
        <row r="799">
          <cell r="H799" t="str">
            <v>Липа</v>
          </cell>
          <cell r="I799">
            <v>112.46</v>
          </cell>
          <cell r="J799">
            <v>81.87</v>
          </cell>
          <cell r="K799">
            <v>41.83</v>
          </cell>
          <cell r="M799">
            <v>2.25</v>
          </cell>
          <cell r="O799" t="str">
            <v>Тумбинское/68/4/стоимость, руб</v>
          </cell>
        </row>
        <row r="800">
          <cell r="H800" t="str">
            <v>Ольха черная</v>
          </cell>
          <cell r="I800">
            <v>112.46</v>
          </cell>
          <cell r="J800">
            <v>81.87</v>
          </cell>
          <cell r="K800">
            <v>41.83</v>
          </cell>
          <cell r="M800">
            <v>2.25</v>
          </cell>
        </row>
        <row r="801">
          <cell r="H801" t="str">
            <v>Осина</v>
          </cell>
          <cell r="I801">
            <v>35.99</v>
          </cell>
          <cell r="J801">
            <v>27.44</v>
          </cell>
          <cell r="K801">
            <v>13.94</v>
          </cell>
          <cell r="M801">
            <v>0.9</v>
          </cell>
        </row>
        <row r="802">
          <cell r="B802" t="str">
            <v>Казанкинское</v>
          </cell>
          <cell r="C802" t="str">
            <v>сплошная рубка</v>
          </cell>
          <cell r="D802">
            <v>55</v>
          </cell>
          <cell r="E802">
            <v>1</v>
          </cell>
          <cell r="F802">
            <v>1</v>
          </cell>
          <cell r="G802">
            <v>6.6</v>
          </cell>
          <cell r="H802" t="str">
            <v>Береза</v>
          </cell>
          <cell r="I802">
            <v>12.05</v>
          </cell>
          <cell r="J802">
            <v>73.94</v>
          </cell>
          <cell r="K802">
            <v>49.44</v>
          </cell>
          <cell r="L802">
            <v>135.43</v>
          </cell>
          <cell r="M802">
            <v>163.44</v>
          </cell>
          <cell r="N802">
            <v>298.87</v>
          </cell>
        </row>
        <row r="803">
          <cell r="H803" t="str">
            <v>стоимость</v>
          </cell>
          <cell r="I803">
            <v>2281.9085</v>
          </cell>
          <cell r="J803">
            <v>9978.2029999999995</v>
          </cell>
          <cell r="K803">
            <v>3380.2128000000002</v>
          </cell>
          <cell r="L803">
            <v>15640.3243</v>
          </cell>
          <cell r="M803">
            <v>1765.152</v>
          </cell>
          <cell r="N803">
            <v>17405.476300000002</v>
          </cell>
        </row>
        <row r="804">
          <cell r="H804" t="str">
            <v>Дуб</v>
          </cell>
          <cell r="J804" t="str">
            <v/>
          </cell>
          <cell r="K804" t="str">
            <v/>
          </cell>
          <cell r="L804">
            <v>0</v>
          </cell>
          <cell r="N804">
            <v>0</v>
          </cell>
        </row>
        <row r="805">
          <cell r="H805" t="str">
            <v>стоимость</v>
          </cell>
          <cell r="I805">
            <v>0</v>
          </cell>
          <cell r="J805" t="str">
            <v/>
          </cell>
          <cell r="K805" t="str">
            <v/>
          </cell>
          <cell r="L805">
            <v>0</v>
          </cell>
          <cell r="M805">
            <v>0</v>
          </cell>
          <cell r="N805">
            <v>0</v>
          </cell>
        </row>
        <row r="806">
          <cell r="H806" t="str">
            <v>Липа</v>
          </cell>
          <cell r="I806">
            <v>0.85</v>
          </cell>
          <cell r="J806">
            <v>88.75</v>
          </cell>
          <cell r="K806">
            <v>33.83</v>
          </cell>
          <cell r="L806">
            <v>123.42999999999999</v>
          </cell>
          <cell r="M806">
            <v>169.91</v>
          </cell>
          <cell r="N806">
            <v>293.33999999999997</v>
          </cell>
        </row>
        <row r="807">
          <cell r="H807" t="str">
            <v>стоимость</v>
          </cell>
          <cell r="I807">
            <v>95.590999999999994</v>
          </cell>
          <cell r="J807">
            <v>7265.9625000000005</v>
          </cell>
          <cell r="K807">
            <v>1415.1088999999999</v>
          </cell>
          <cell r="L807">
            <v>8776.6624000000011</v>
          </cell>
          <cell r="M807">
            <v>382.29750000000001</v>
          </cell>
          <cell r="N807">
            <v>9158.9599000000017</v>
          </cell>
        </row>
        <row r="808">
          <cell r="H808" t="str">
            <v>Ольха черная</v>
          </cell>
          <cell r="J808" t="str">
            <v/>
          </cell>
          <cell r="K808" t="str">
            <v/>
          </cell>
          <cell r="L808">
            <v>0</v>
          </cell>
          <cell r="M808" t="str">
            <v/>
          </cell>
          <cell r="N808">
            <v>0</v>
          </cell>
        </row>
        <row r="809">
          <cell r="H809" t="str">
            <v>стоимость</v>
          </cell>
          <cell r="I809">
            <v>0</v>
          </cell>
          <cell r="J809" t="str">
            <v/>
          </cell>
          <cell r="K809" t="str">
            <v/>
          </cell>
          <cell r="L809">
            <v>0</v>
          </cell>
          <cell r="M809" t="str">
            <v/>
          </cell>
          <cell r="N809">
            <v>0</v>
          </cell>
        </row>
        <row r="810">
          <cell r="H810" t="str">
            <v>Осина</v>
          </cell>
          <cell r="I810">
            <v>126.08</v>
          </cell>
          <cell r="J810">
            <v>256.39</v>
          </cell>
          <cell r="K810">
            <v>22.46</v>
          </cell>
          <cell r="L810">
            <v>404.92999999999995</v>
          </cell>
          <cell r="M810">
            <v>492.34</v>
          </cell>
          <cell r="N810">
            <v>897.27</v>
          </cell>
        </row>
        <row r="811">
          <cell r="H811" t="str">
            <v>стоимость</v>
          </cell>
          <cell r="I811">
            <v>4537.6192000000001</v>
          </cell>
          <cell r="J811">
            <v>7035.3415999999997</v>
          </cell>
          <cell r="K811">
            <v>313.0924</v>
          </cell>
          <cell r="L811">
            <v>11886.0532</v>
          </cell>
          <cell r="M811">
            <v>443.10599999999999</v>
          </cell>
          <cell r="N811">
            <v>12329.1592</v>
          </cell>
        </row>
        <row r="812">
          <cell r="H812" t="str">
            <v>итого куб.м</v>
          </cell>
          <cell r="I812">
            <v>138.98000000000047</v>
          </cell>
          <cell r="J812">
            <v>419.08000000000175</v>
          </cell>
          <cell r="K812">
            <v>105.72999999999956</v>
          </cell>
          <cell r="L812">
            <v>663.79000000000178</v>
          </cell>
          <cell r="M812">
            <v>825.6899999999996</v>
          </cell>
          <cell r="N812">
            <v>1489.4800000000014</v>
          </cell>
        </row>
        <row r="813">
          <cell r="H813" t="str">
            <v>стоимость, руб</v>
          </cell>
          <cell r="I813">
            <v>6915.1187</v>
          </cell>
          <cell r="J813">
            <v>24279.507099999999</v>
          </cell>
          <cell r="K813">
            <v>5108.4141</v>
          </cell>
          <cell r="L813">
            <v>36303.039899999996</v>
          </cell>
          <cell r="M813">
            <v>2590.5555000000004</v>
          </cell>
          <cell r="N813">
            <v>38893.595399999998</v>
          </cell>
        </row>
        <row r="815">
          <cell r="B815" t="str">
            <v>Реквизиты для оплаты</v>
          </cell>
        </row>
        <row r="816">
          <cell r="B816" t="str">
            <v>отделение НБ РТ Банка России г. Казань</v>
          </cell>
        </row>
        <row r="817">
          <cell r="B817" t="str">
            <v>БИК 049205001</v>
          </cell>
        </row>
        <row r="818">
          <cell r="B818" t="str">
            <v>Счет № 40101810800000010001</v>
          </cell>
        </row>
        <row r="819">
          <cell r="B819" t="str">
            <v>ИНН 1660098481 КПП 165701001</v>
          </cell>
        </row>
        <row r="820">
          <cell r="B820" t="str">
            <v>Управление Федерального казначейства по Республике Татарстан</v>
          </cell>
        </row>
        <row r="821">
          <cell r="B821" t="str">
            <v xml:space="preserve">(Министерство лесного хозяйства Республики Татарстан) </v>
          </cell>
        </row>
        <row r="822">
          <cell r="B822" t="str">
            <v>КБК-  053 1 12 04011 016000 120</v>
          </cell>
        </row>
        <row r="823">
          <cell r="B823" t="str">
            <v>ОКТМО – 92646000</v>
          </cell>
        </row>
        <row r="825">
          <cell r="B825" t="str">
            <v>Продавец</v>
          </cell>
          <cell r="J825" t="str">
            <v>Покупатель</v>
          </cell>
        </row>
        <row r="826">
          <cell r="B826" t="str">
            <v>Назиров А.А.</v>
          </cell>
        </row>
        <row r="827">
          <cell r="B827" t="str">
            <v>(фамилия, имя, отчество)</v>
          </cell>
          <cell r="J827" t="str">
            <v>(фамилия, имя, отчество)</v>
          </cell>
        </row>
        <row r="830">
          <cell r="B830" t="str">
            <v>(подпись)</v>
          </cell>
          <cell r="J830" t="str">
            <v>(подпись)</v>
          </cell>
        </row>
        <row r="832">
          <cell r="B832" t="str">
            <v>М.П.</v>
          </cell>
          <cell r="J832" t="str">
            <v>М.П.</v>
          </cell>
        </row>
        <row r="834">
          <cell r="N834" t="str">
            <v>Приложение №3</v>
          </cell>
        </row>
        <row r="835">
          <cell r="N835" t="str">
            <v>к Договору</v>
          </cell>
        </row>
        <row r="836">
          <cell r="N836" t="str">
            <v>купли-продажи лесных насаждений</v>
          </cell>
        </row>
        <row r="838">
          <cell r="C838" t="str">
            <v>РАСЧЕТ</v>
          </cell>
        </row>
        <row r="839">
          <cell r="C839" t="str">
            <v>платы по договору купли-продажи лесных насаждений</v>
          </cell>
        </row>
        <row r="840">
          <cell r="B840">
            <v>17</v>
          </cell>
          <cell r="L840" t="str">
            <v>"____"_______________20_____г</v>
          </cell>
          <cell r="O840" t="str">
            <v>Тумбинское/73/16/Береза</v>
          </cell>
        </row>
        <row r="841">
          <cell r="O841" t="str">
            <v>Тумбинское/73/16/стоимость</v>
          </cell>
        </row>
        <row r="842">
          <cell r="B842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  <cell r="O842" t="str">
            <v>Тумбинское/73/16/Дуб</v>
          </cell>
        </row>
        <row r="843">
          <cell r="B843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  <cell r="O843" t="str">
            <v>Тумбинское/73/16/стоимость</v>
          </cell>
        </row>
        <row r="844">
          <cell r="B844" t="str">
            <v>с учетом коэффициента 2,38 на 2019 год (постановление Правительства РФ от 11.11.2017г № 1363)</v>
          </cell>
          <cell r="O844" t="str">
            <v>Тумбинское/73/16/Липа</v>
          </cell>
        </row>
        <row r="845">
          <cell r="O845" t="str">
            <v>Тумбинское/73/16/стоимость</v>
          </cell>
        </row>
        <row r="846">
          <cell r="O846" t="str">
            <v>Тумбинское/73/16/Ольха черная</v>
          </cell>
        </row>
        <row r="847">
          <cell r="B847" t="str">
            <v>Участковое лесничество</v>
          </cell>
          <cell r="C847" t="str">
            <v>Вид рубки</v>
          </cell>
          <cell r="D847" t="str">
            <v>№ квартала</v>
          </cell>
          <cell r="E847" t="str">
            <v>№ выдела</v>
          </cell>
          <cell r="F847" t="str">
            <v>№ делянки</v>
          </cell>
          <cell r="G847" t="str">
            <v>Площадь,га</v>
          </cell>
          <cell r="H847" t="str">
            <v>Порода</v>
          </cell>
          <cell r="I847" t="str">
            <v>Деловая древесина</v>
          </cell>
          <cell r="M847" t="str">
            <v>Дрова</v>
          </cell>
          <cell r="N847" t="str">
            <v>Всего, куб.м</v>
          </cell>
          <cell r="O847" t="str">
            <v>Тумбинское/73/16/стоимость</v>
          </cell>
        </row>
        <row r="848">
          <cell r="I848" t="str">
            <v>крупная</v>
          </cell>
          <cell r="J848" t="str">
            <v>средняя</v>
          </cell>
          <cell r="K848" t="str">
            <v>мелкая</v>
          </cell>
          <cell r="L848" t="str">
            <v>итого</v>
          </cell>
          <cell r="O848" t="str">
            <v>Тумбинское/73/16/Осина</v>
          </cell>
        </row>
        <row r="849">
          <cell r="B849" t="str">
            <v>ставки 2019 г.</v>
          </cell>
          <cell r="H849" t="str">
            <v>Береза</v>
          </cell>
          <cell r="I849">
            <v>189.37</v>
          </cell>
          <cell r="J849">
            <v>134.94999999999999</v>
          </cell>
          <cell r="K849">
            <v>68.37</v>
          </cell>
          <cell r="M849">
            <v>10.8</v>
          </cell>
          <cell r="O849" t="str">
            <v>Тумбинское/73/16/стоимость</v>
          </cell>
        </row>
        <row r="850">
          <cell r="H850" t="str">
            <v>Дуб</v>
          </cell>
          <cell r="I850">
            <v>1416.48</v>
          </cell>
          <cell r="J850">
            <v>1012.1</v>
          </cell>
          <cell r="K850">
            <v>509.2</v>
          </cell>
          <cell r="M850">
            <v>44.08</v>
          </cell>
          <cell r="O850" t="str">
            <v>Тумбинское/73/16/итого куб.м</v>
          </cell>
        </row>
        <row r="851">
          <cell r="H851" t="str">
            <v>Липа</v>
          </cell>
          <cell r="I851">
            <v>112.46</v>
          </cell>
          <cell r="J851">
            <v>81.87</v>
          </cell>
          <cell r="K851">
            <v>41.83</v>
          </cell>
          <cell r="M851">
            <v>2.25</v>
          </cell>
          <cell r="O851" t="str">
            <v>Тумбинское/73/16/стоимость, руб</v>
          </cell>
        </row>
        <row r="852">
          <cell r="H852" t="str">
            <v>Ольха черная</v>
          </cell>
          <cell r="I852">
            <v>112.46</v>
          </cell>
          <cell r="J852">
            <v>81.87</v>
          </cell>
          <cell r="K852">
            <v>41.83</v>
          </cell>
          <cell r="M852">
            <v>2.25</v>
          </cell>
        </row>
        <row r="853">
          <cell r="H853" t="str">
            <v>Осина</v>
          </cell>
          <cell r="I853">
            <v>35.99</v>
          </cell>
          <cell r="J853">
            <v>27.44</v>
          </cell>
          <cell r="K853">
            <v>13.94</v>
          </cell>
          <cell r="M853">
            <v>0.9</v>
          </cell>
        </row>
        <row r="854">
          <cell r="B854" t="str">
            <v>Казанкинское</v>
          </cell>
          <cell r="C854" t="str">
            <v>сплошная рубка</v>
          </cell>
          <cell r="D854">
            <v>60</v>
          </cell>
          <cell r="E854">
            <v>4</v>
          </cell>
          <cell r="F854">
            <v>1</v>
          </cell>
          <cell r="G854">
            <v>3.2</v>
          </cell>
          <cell r="H854" t="str">
            <v>Береза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</row>
        <row r="855">
          <cell r="H855" t="str">
            <v>стоимость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</row>
        <row r="856">
          <cell r="H856" t="str">
            <v>Дуб</v>
          </cell>
          <cell r="J856" t="str">
            <v/>
          </cell>
          <cell r="K856" t="str">
            <v/>
          </cell>
          <cell r="L856">
            <v>0</v>
          </cell>
          <cell r="M856">
            <v>139.97</v>
          </cell>
          <cell r="N856">
            <v>139.97</v>
          </cell>
        </row>
        <row r="857">
          <cell r="H857" t="str">
            <v>стоимость</v>
          </cell>
          <cell r="I857">
            <v>0</v>
          </cell>
          <cell r="J857" t="str">
            <v/>
          </cell>
          <cell r="K857" t="str">
            <v/>
          </cell>
          <cell r="L857">
            <v>0</v>
          </cell>
          <cell r="M857">
            <v>6169.8775999999998</v>
          </cell>
          <cell r="N857">
            <v>6169.8775999999998</v>
          </cell>
        </row>
        <row r="858">
          <cell r="H858" t="str">
            <v>Липа</v>
          </cell>
          <cell r="I858">
            <v>4.04</v>
          </cell>
          <cell r="J858">
            <v>103.15</v>
          </cell>
          <cell r="K858">
            <v>22.51</v>
          </cell>
          <cell r="L858">
            <v>129.70000000000002</v>
          </cell>
          <cell r="M858">
            <v>88.14</v>
          </cell>
          <cell r="N858">
            <v>217.84000000000003</v>
          </cell>
        </row>
        <row r="859">
          <cell r="H859" t="str">
            <v>стоимость</v>
          </cell>
          <cell r="I859">
            <v>454.33839999999998</v>
          </cell>
          <cell r="J859">
            <v>8444.8905000000013</v>
          </cell>
          <cell r="K859">
            <v>941.5933</v>
          </cell>
          <cell r="L859">
            <v>9840.8222000000023</v>
          </cell>
          <cell r="M859">
            <v>198.315</v>
          </cell>
          <cell r="N859">
            <v>10039.137200000003</v>
          </cell>
        </row>
        <row r="860">
          <cell r="H860" t="str">
            <v>Ольха черная</v>
          </cell>
          <cell r="J860" t="str">
            <v/>
          </cell>
          <cell r="K860" t="str">
            <v/>
          </cell>
          <cell r="L860">
            <v>0</v>
          </cell>
          <cell r="M860" t="str">
            <v/>
          </cell>
          <cell r="N860">
            <v>0</v>
          </cell>
        </row>
        <row r="861">
          <cell r="H861" t="str">
            <v>стоимость</v>
          </cell>
          <cell r="I861">
            <v>0</v>
          </cell>
          <cell r="J861" t="str">
            <v/>
          </cell>
          <cell r="K861" t="str">
            <v/>
          </cell>
          <cell r="L861">
            <v>0</v>
          </cell>
          <cell r="M861" t="str">
            <v/>
          </cell>
          <cell r="N861">
            <v>0</v>
          </cell>
        </row>
        <row r="862">
          <cell r="H862" t="str">
            <v>Осина</v>
          </cell>
          <cell r="I862">
            <v>21.06</v>
          </cell>
          <cell r="J862">
            <v>204.43</v>
          </cell>
          <cell r="K862">
            <v>23.99</v>
          </cell>
          <cell r="L862">
            <v>249.48000000000002</v>
          </cell>
          <cell r="M862">
            <v>146.94</v>
          </cell>
          <cell r="N862">
            <v>396.42</v>
          </cell>
        </row>
        <row r="863">
          <cell r="H863" t="str">
            <v>стоимость</v>
          </cell>
          <cell r="I863">
            <v>757.94939999999997</v>
          </cell>
          <cell r="J863">
            <v>5609.5592000000006</v>
          </cell>
          <cell r="K863">
            <v>334.42059999999998</v>
          </cell>
          <cell r="L863">
            <v>6701.9292000000014</v>
          </cell>
          <cell r="M863">
            <v>132.24600000000001</v>
          </cell>
          <cell r="N863">
            <v>6834.1752000000015</v>
          </cell>
        </row>
        <row r="864">
          <cell r="H864" t="str">
            <v>итого куб.м</v>
          </cell>
          <cell r="I864">
            <v>25.099999999999909</v>
          </cell>
          <cell r="J864">
            <v>307.58000000000175</v>
          </cell>
          <cell r="K864">
            <v>46.5</v>
          </cell>
          <cell r="L864">
            <v>379.18000000000166</v>
          </cell>
          <cell r="M864">
            <v>375.05000000000018</v>
          </cell>
          <cell r="N864">
            <v>754.23000000000184</v>
          </cell>
        </row>
        <row r="865">
          <cell r="H865" t="str">
            <v>стоимость, руб</v>
          </cell>
          <cell r="I865">
            <v>1212.2878000000001</v>
          </cell>
          <cell r="J865">
            <v>14054.449700000001</v>
          </cell>
          <cell r="K865">
            <v>1276.0138999999999</v>
          </cell>
          <cell r="L865">
            <v>16542.751400000001</v>
          </cell>
          <cell r="M865">
            <v>6500.4385999999995</v>
          </cell>
          <cell r="N865">
            <v>23043.190000000002</v>
          </cell>
        </row>
        <row r="867">
          <cell r="B867" t="str">
            <v>Реквизиты для оплаты</v>
          </cell>
        </row>
        <row r="868">
          <cell r="B868" t="str">
            <v>отделение НБ РТ Банка России г. Казань</v>
          </cell>
        </row>
        <row r="869">
          <cell r="B869" t="str">
            <v>БИК 049205001</v>
          </cell>
        </row>
        <row r="870">
          <cell r="B870" t="str">
            <v>Счет № 40101810800000010001</v>
          </cell>
        </row>
        <row r="871">
          <cell r="B871" t="str">
            <v>ИНН 1660098481 КПП 165701001</v>
          </cell>
        </row>
        <row r="872">
          <cell r="B872" t="str">
            <v>Управление Федерального казначейства по Республике Татарстан</v>
          </cell>
        </row>
        <row r="873">
          <cell r="B873" t="str">
            <v xml:space="preserve">(Министерство лесного хозяйства Республики Татарстан) </v>
          </cell>
        </row>
        <row r="874">
          <cell r="B874" t="str">
            <v>КБК-  053 1 12 04011 016000 120</v>
          </cell>
        </row>
        <row r="875">
          <cell r="B875" t="str">
            <v>ОКТМО – 92646000</v>
          </cell>
        </row>
        <row r="877">
          <cell r="B877" t="str">
            <v>Продавец</v>
          </cell>
          <cell r="J877" t="str">
            <v>Покупатель</v>
          </cell>
        </row>
        <row r="878">
          <cell r="B878" t="str">
            <v>Назиров А.А.</v>
          </cell>
        </row>
        <row r="879">
          <cell r="B879" t="str">
            <v>(фамилия, имя, отчество)</v>
          </cell>
          <cell r="J879" t="str">
            <v>(фамилия, имя, отчество)</v>
          </cell>
        </row>
        <row r="882">
          <cell r="B882" t="str">
            <v>(подпись)</v>
          </cell>
          <cell r="J882" t="str">
            <v>(подпись)</v>
          </cell>
        </row>
        <row r="884">
          <cell r="B884" t="str">
            <v>М.П.</v>
          </cell>
          <cell r="J884" t="str">
            <v>М.П.</v>
          </cell>
        </row>
        <row r="886">
          <cell r="N886" t="str">
            <v>Приложение №3</v>
          </cell>
        </row>
        <row r="887">
          <cell r="N887" t="str">
            <v>к Договору</v>
          </cell>
        </row>
        <row r="888">
          <cell r="N888" t="str">
            <v>купли-продажи лесных насаждений</v>
          </cell>
        </row>
        <row r="890">
          <cell r="C890" t="str">
            <v>РАСЧЕТ</v>
          </cell>
        </row>
        <row r="891">
          <cell r="C891" t="str">
            <v>платы по договору купли-продажи лесных насаждений</v>
          </cell>
        </row>
        <row r="892">
          <cell r="B892">
            <v>18</v>
          </cell>
          <cell r="L892" t="str">
            <v>"____"_______________20_____г</v>
          </cell>
          <cell r="O892" t="str">
            <v>Чулпановское/71/24/Береза</v>
          </cell>
        </row>
        <row r="893">
          <cell r="O893" t="str">
            <v>Чулпановское/71/24/стоимость</v>
          </cell>
        </row>
        <row r="894">
          <cell r="B894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  <cell r="O894" t="str">
            <v>Чулпановское/71/24/Дуб</v>
          </cell>
        </row>
        <row r="895">
          <cell r="B895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  <cell r="O895" t="str">
            <v>Чулпановское/71/24/стоимость</v>
          </cell>
        </row>
        <row r="896">
          <cell r="B896" t="str">
            <v>с учетом коэффициента 2,38 на 2019 год (постановление Правительства РФ от 11.11.2017г № 1363)</v>
          </cell>
          <cell r="O896" t="str">
            <v>Чулпановское/71/24/Липа</v>
          </cell>
        </row>
        <row r="897">
          <cell r="O897" t="str">
            <v>Чулпановское/71/24/стоимость</v>
          </cell>
        </row>
        <row r="898">
          <cell r="O898" t="str">
            <v>Чулпановское/71/24/Ольха черная</v>
          </cell>
        </row>
        <row r="899">
          <cell r="B899" t="str">
            <v>Участковое лесничество</v>
          </cell>
          <cell r="C899" t="str">
            <v>Вид рубки</v>
          </cell>
          <cell r="D899" t="str">
            <v>№ квартала</v>
          </cell>
          <cell r="E899" t="str">
            <v>№ выдела</v>
          </cell>
          <cell r="F899" t="str">
            <v>№ делянки</v>
          </cell>
          <cell r="G899" t="str">
            <v>Площадь,га</v>
          </cell>
          <cell r="H899" t="str">
            <v>Порода</v>
          </cell>
          <cell r="I899" t="str">
            <v>Деловая древесина</v>
          </cell>
          <cell r="M899" t="str">
            <v>Дрова</v>
          </cell>
          <cell r="N899" t="str">
            <v>Всего, куб.м</v>
          </cell>
          <cell r="O899" t="str">
            <v>Чулпановское/71/24/стоимость</v>
          </cell>
        </row>
        <row r="900">
          <cell r="I900" t="str">
            <v>крупная</v>
          </cell>
          <cell r="J900" t="str">
            <v>средняя</v>
          </cell>
          <cell r="K900" t="str">
            <v>мелкая</v>
          </cell>
          <cell r="L900" t="str">
            <v>итого</v>
          </cell>
          <cell r="O900" t="str">
            <v>Чулпановское/71/24/Осина</v>
          </cell>
        </row>
        <row r="901">
          <cell r="B901" t="str">
            <v>ставки 2019 г.</v>
          </cell>
          <cell r="H901" t="str">
            <v>Береза</v>
          </cell>
          <cell r="I901">
            <v>189.37</v>
          </cell>
          <cell r="J901">
            <v>134.94999999999999</v>
          </cell>
          <cell r="K901">
            <v>68.37</v>
          </cell>
          <cell r="M901">
            <v>10.8</v>
          </cell>
          <cell r="O901" t="str">
            <v>Чулпановское/71/24/стоимость</v>
          </cell>
        </row>
        <row r="902">
          <cell r="H902" t="str">
            <v>Дуб</v>
          </cell>
          <cell r="I902">
            <v>1416.48</v>
          </cell>
          <cell r="J902">
            <v>1012.1</v>
          </cell>
          <cell r="K902">
            <v>509.2</v>
          </cell>
          <cell r="M902">
            <v>44.08</v>
          </cell>
          <cell r="O902" t="str">
            <v>Чулпановское/71/24/итого куб.м</v>
          </cell>
        </row>
        <row r="903">
          <cell r="H903" t="str">
            <v>Липа</v>
          </cell>
          <cell r="I903">
            <v>112.46</v>
          </cell>
          <cell r="J903">
            <v>81.87</v>
          </cell>
          <cell r="K903">
            <v>41.83</v>
          </cell>
          <cell r="M903">
            <v>2.25</v>
          </cell>
          <cell r="O903" t="str">
            <v>Чулпановское/71/24/стоимость, руб</v>
          </cell>
        </row>
        <row r="904">
          <cell r="H904" t="str">
            <v>Ольха черная</v>
          </cell>
          <cell r="I904">
            <v>112.46</v>
          </cell>
          <cell r="J904">
            <v>81.87</v>
          </cell>
          <cell r="K904">
            <v>41.83</v>
          </cell>
          <cell r="M904">
            <v>2.25</v>
          </cell>
        </row>
        <row r="905">
          <cell r="H905" t="str">
            <v>Осина</v>
          </cell>
          <cell r="I905">
            <v>35.99</v>
          </cell>
          <cell r="J905">
            <v>27.44</v>
          </cell>
          <cell r="K905">
            <v>13.94</v>
          </cell>
          <cell r="M905">
            <v>0.9</v>
          </cell>
        </row>
        <row r="906">
          <cell r="B906" t="str">
            <v>Казанкинское</v>
          </cell>
          <cell r="C906" t="str">
            <v>сплошная рубка</v>
          </cell>
          <cell r="D906">
            <v>60</v>
          </cell>
          <cell r="E906">
            <v>10</v>
          </cell>
          <cell r="F906">
            <v>2</v>
          </cell>
          <cell r="G906">
            <v>3.7</v>
          </cell>
          <cell r="H906" t="str">
            <v>Береза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</row>
        <row r="907">
          <cell r="H907" t="str">
            <v>стоимость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H908" t="str">
            <v>дуб</v>
          </cell>
          <cell r="I908">
            <v>7.04</v>
          </cell>
          <cell r="J908">
            <v>37.61</v>
          </cell>
          <cell r="K908">
            <v>9.6300000000000008</v>
          </cell>
          <cell r="L908">
            <v>54.28</v>
          </cell>
          <cell r="M908">
            <v>144.1</v>
          </cell>
          <cell r="N908">
            <v>198.38</v>
          </cell>
        </row>
        <row r="909">
          <cell r="H909" t="str">
            <v>стоимость</v>
          </cell>
          <cell r="I909">
            <v>9972.0192000000006</v>
          </cell>
          <cell r="J909">
            <v>38065.080999999998</v>
          </cell>
          <cell r="K909">
            <v>4903.5960000000005</v>
          </cell>
          <cell r="L909">
            <v>52940.696199999998</v>
          </cell>
          <cell r="M909">
            <v>6351.9279999999999</v>
          </cell>
          <cell r="N909">
            <v>59292.624199999998</v>
          </cell>
        </row>
        <row r="910">
          <cell r="H910" t="str">
            <v>Липа</v>
          </cell>
          <cell r="I910">
            <v>42.34</v>
          </cell>
          <cell r="J910">
            <v>221.93</v>
          </cell>
          <cell r="K910">
            <v>70.05</v>
          </cell>
          <cell r="L910">
            <v>334.32</v>
          </cell>
          <cell r="M910">
            <v>244.67</v>
          </cell>
          <cell r="N910">
            <v>578.99</v>
          </cell>
        </row>
        <row r="911">
          <cell r="H911" t="str">
            <v>стоимость</v>
          </cell>
          <cell r="I911">
            <v>4761.5564000000004</v>
          </cell>
          <cell r="J911">
            <v>18169.409100000001</v>
          </cell>
          <cell r="K911">
            <v>2930.1914999999999</v>
          </cell>
          <cell r="L911">
            <v>25861.157000000003</v>
          </cell>
          <cell r="M911">
            <v>550.50749999999994</v>
          </cell>
          <cell r="N911">
            <v>26411.664500000003</v>
          </cell>
        </row>
        <row r="912">
          <cell r="H912" t="str">
            <v>Ольха черная</v>
          </cell>
          <cell r="J912" t="str">
            <v/>
          </cell>
          <cell r="K912" t="str">
            <v/>
          </cell>
          <cell r="L912">
            <v>0</v>
          </cell>
          <cell r="M912" t="str">
            <v/>
          </cell>
          <cell r="N912">
            <v>0</v>
          </cell>
        </row>
        <row r="913">
          <cell r="H913" t="str">
            <v>стоимость</v>
          </cell>
          <cell r="I913">
            <v>0</v>
          </cell>
          <cell r="J913" t="str">
            <v/>
          </cell>
          <cell r="K913" t="str">
            <v/>
          </cell>
          <cell r="L913">
            <v>0</v>
          </cell>
          <cell r="M913" t="str">
            <v/>
          </cell>
          <cell r="N913">
            <v>0</v>
          </cell>
        </row>
        <row r="914">
          <cell r="H914" t="str">
            <v>Осина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24.72</v>
          </cell>
          <cell r="N914">
            <v>24.72</v>
          </cell>
        </row>
        <row r="915">
          <cell r="H915" t="str">
            <v>стоимость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22.248000000000001</v>
          </cell>
          <cell r="N915">
            <v>22.248000000000001</v>
          </cell>
        </row>
        <row r="916">
          <cell r="H916" t="str">
            <v>итого куб.м</v>
          </cell>
          <cell r="I916">
            <v>49.380000000001019</v>
          </cell>
          <cell r="J916">
            <v>259.54000000000815</v>
          </cell>
          <cell r="K916">
            <v>79.680000000000291</v>
          </cell>
          <cell r="L916">
            <v>388.60000000000946</v>
          </cell>
          <cell r="M916">
            <v>413.49000000000069</v>
          </cell>
          <cell r="N916">
            <v>802.09000000001015</v>
          </cell>
        </row>
        <row r="917">
          <cell r="H917" t="str">
            <v>стоимость, руб</v>
          </cell>
          <cell r="I917">
            <v>14733.5756</v>
          </cell>
          <cell r="J917">
            <v>56234.490099999995</v>
          </cell>
          <cell r="K917">
            <v>7833.7875000000004</v>
          </cell>
          <cell r="L917">
            <v>78801.853199999998</v>
          </cell>
          <cell r="M917">
            <v>6924.6834999999992</v>
          </cell>
          <cell r="N917">
            <v>85726.536699999997</v>
          </cell>
        </row>
        <row r="919">
          <cell r="B919" t="str">
            <v>Реквизиты для оплаты</v>
          </cell>
        </row>
        <row r="920">
          <cell r="B920" t="str">
            <v>отделение НБ РТ Банка России г. Казань</v>
          </cell>
        </row>
        <row r="921">
          <cell r="B921" t="str">
            <v>БИК 049205001</v>
          </cell>
        </row>
        <row r="922">
          <cell r="B922" t="str">
            <v>Счет № 40101810800000010001</v>
          </cell>
        </row>
        <row r="923">
          <cell r="B923" t="str">
            <v>ИНН 1660098481 КПП 165701001</v>
          </cell>
        </row>
        <row r="924">
          <cell r="B924" t="str">
            <v>Управление Федерального казначейства по Республике Татарстан</v>
          </cell>
        </row>
        <row r="925">
          <cell r="B925" t="str">
            <v xml:space="preserve">(Министерство лесного хозяйства Республики Татарстан) </v>
          </cell>
        </row>
        <row r="926">
          <cell r="B926" t="str">
            <v>КБК-  053 1 12 04011 016000 120</v>
          </cell>
        </row>
        <row r="927">
          <cell r="B927" t="str">
            <v>ОКТМО – 92646000</v>
          </cell>
        </row>
        <row r="929">
          <cell r="B929" t="str">
            <v>Продавец</v>
          </cell>
          <cell r="J929" t="str">
            <v>Покупатель</v>
          </cell>
        </row>
        <row r="930">
          <cell r="B930" t="str">
            <v>Назиров А.А.</v>
          </cell>
        </row>
        <row r="931">
          <cell r="B931" t="str">
            <v>(фамилия, имя, отчество)</v>
          </cell>
          <cell r="J931" t="str">
            <v>(фамилия, имя, отчество)</v>
          </cell>
        </row>
        <row r="934">
          <cell r="B934" t="str">
            <v>(подпись)</v>
          </cell>
          <cell r="J934" t="str">
            <v>(подпись)</v>
          </cell>
        </row>
        <row r="936">
          <cell r="B936" t="str">
            <v>М.П.</v>
          </cell>
          <cell r="J936" t="str">
            <v>М.П.</v>
          </cell>
        </row>
        <row r="938">
          <cell r="N938" t="str">
            <v>Приложение №3</v>
          </cell>
        </row>
        <row r="939">
          <cell r="N939" t="str">
            <v>к Договору</v>
          </cell>
        </row>
        <row r="940">
          <cell r="N940" t="str">
            <v>купли-продажи лесных насаждений</v>
          </cell>
        </row>
        <row r="942">
          <cell r="C942" t="str">
            <v>РАСЧЕТ</v>
          </cell>
        </row>
        <row r="943">
          <cell r="C943" t="str">
            <v>платы по договору купли-продажи лесных насаждений</v>
          </cell>
        </row>
        <row r="944">
          <cell r="B944">
            <v>19</v>
          </cell>
          <cell r="L944" t="str">
            <v>"____"_______________20_____г</v>
          </cell>
          <cell r="O944" t="str">
            <v>Чулпановское/76/3/Береза</v>
          </cell>
        </row>
        <row r="945">
          <cell r="O945" t="str">
            <v>Чулпановское/76/3/стоимость</v>
          </cell>
        </row>
        <row r="946">
          <cell r="B946" t="str">
            <v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v>
          </cell>
          <cell r="O946" t="str">
            <v>Чулпановское/76/3/Дуб</v>
          </cell>
        </row>
        <row r="947">
          <cell r="B947" t="str">
            <v>объема лесных ресурсов и ставках платы за единицу площади лесного участка, находящегося в федеральной собственности" (с изменениями от 30 июня 2007 года)</v>
          </cell>
          <cell r="O947" t="str">
            <v>Чулпановское/76/3/стоимость</v>
          </cell>
        </row>
        <row r="948">
          <cell r="B948" t="str">
            <v>с учетом коэффициента 2,38 на 2019 год (постановление Правительства РФ от 11.11.2017г № 1363)</v>
          </cell>
          <cell r="O948" t="str">
            <v>Чулпановское/76/3/Липа</v>
          </cell>
        </row>
        <row r="949">
          <cell r="O949" t="str">
            <v>Чулпановское/76/3/стоимость</v>
          </cell>
        </row>
        <row r="950">
          <cell r="O950" t="str">
            <v>Чулпановское/76/3/Ольха черная</v>
          </cell>
        </row>
        <row r="951">
          <cell r="B951" t="str">
            <v>Участковое лесничество</v>
          </cell>
          <cell r="C951" t="str">
            <v>Вид рубки</v>
          </cell>
          <cell r="D951" t="str">
            <v>№ квартала</v>
          </cell>
          <cell r="E951" t="str">
            <v>№ выдела</v>
          </cell>
          <cell r="F951" t="str">
            <v>№ делянки</v>
          </cell>
          <cell r="G951" t="str">
            <v>Площадь,га</v>
          </cell>
          <cell r="H951" t="str">
            <v>Порода</v>
          </cell>
          <cell r="I951" t="str">
            <v>Деловая древесина</v>
          </cell>
          <cell r="M951" t="str">
            <v>Дрова</v>
          </cell>
          <cell r="N951" t="str">
            <v>Всего, куб.м</v>
          </cell>
          <cell r="O951" t="str">
            <v>Чулпановское/76/3/стоимость</v>
          </cell>
        </row>
        <row r="952">
          <cell r="I952" t="str">
            <v>крупная</v>
          </cell>
          <cell r="J952" t="str">
            <v>средняя</v>
          </cell>
          <cell r="K952" t="str">
            <v>мелкая</v>
          </cell>
          <cell r="L952" t="str">
            <v>итого</v>
          </cell>
          <cell r="O952" t="str">
            <v>Чулпановское/76/3/Осина</v>
          </cell>
        </row>
        <row r="953">
          <cell r="B953" t="str">
            <v>ставки 2019 г.</v>
          </cell>
          <cell r="H953" t="str">
            <v>Береза</v>
          </cell>
          <cell r="I953">
            <v>189.37</v>
          </cell>
          <cell r="J953">
            <v>134.94999999999999</v>
          </cell>
          <cell r="K953">
            <v>68.37</v>
          </cell>
          <cell r="M953">
            <v>10.8</v>
          </cell>
          <cell r="O953" t="str">
            <v>Чулпановское/76/3/стоимость</v>
          </cell>
        </row>
        <row r="954">
          <cell r="H954" t="str">
            <v>Дуб</v>
          </cell>
          <cell r="I954">
            <v>1416.48</v>
          </cell>
          <cell r="J954">
            <v>1012.1</v>
          </cell>
          <cell r="K954">
            <v>509.2</v>
          </cell>
          <cell r="M954">
            <v>44.08</v>
          </cell>
          <cell r="O954" t="str">
            <v>Чулпановское/76/3/итого куб.м</v>
          </cell>
        </row>
        <row r="955">
          <cell r="H955" t="str">
            <v>Липа</v>
          </cell>
          <cell r="I955">
            <v>112.46</v>
          </cell>
          <cell r="J955">
            <v>81.87</v>
          </cell>
          <cell r="K955">
            <v>41.83</v>
          </cell>
          <cell r="M955">
            <v>2.25</v>
          </cell>
          <cell r="O955" t="str">
            <v>Чулпановское/76/3/стоимость, руб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9"/>
  <sheetViews>
    <sheetView tabSelected="1" topLeftCell="G1" zoomScale="160" zoomScaleNormal="160" workbookViewId="0">
      <selection activeCell="Q27" sqref="Q27"/>
    </sheetView>
  </sheetViews>
  <sheetFormatPr defaultRowHeight="15" x14ac:dyDescent="0.25"/>
  <cols>
    <col min="1" max="1" width="4.7109375" style="3" customWidth="1"/>
    <col min="2" max="2" width="19.140625" style="4" customWidth="1"/>
    <col min="3" max="3" width="8.7109375" style="3" customWidth="1"/>
    <col min="4" max="4" width="10.42578125" style="3" customWidth="1"/>
    <col min="5" max="5" width="8.5703125" style="3" customWidth="1"/>
    <col min="6" max="6" width="8.5703125" style="4" customWidth="1"/>
    <col min="7" max="7" width="16.7109375" style="3" customWidth="1"/>
    <col min="8" max="8" width="10.5703125" style="4" customWidth="1"/>
    <col min="9" max="9" width="12.42578125" style="4" customWidth="1"/>
    <col min="10" max="10" width="14.5703125" style="5" customWidth="1"/>
    <col min="11" max="11" width="11.85546875" style="5" customWidth="1"/>
    <col min="12" max="12" width="13" style="5" customWidth="1"/>
    <col min="13" max="13" width="10.5703125" style="5" customWidth="1"/>
    <col min="14" max="14" width="11" style="5" customWidth="1"/>
    <col min="15" max="15" width="8.7109375" style="5" customWidth="1"/>
    <col min="16" max="16" width="9.42578125" style="5" customWidth="1"/>
    <col min="17" max="17" width="11.42578125" style="5" customWidth="1"/>
    <col min="18" max="18" width="12.42578125" style="5" customWidth="1"/>
    <col min="19" max="19" width="17.28515625" style="5" customWidth="1"/>
    <col min="20" max="20" width="35.28515625" hidden="1" customWidth="1"/>
    <col min="21" max="21" width="9.140625" style="2" hidden="1" customWidth="1"/>
    <col min="22" max="22" width="12.7109375" style="2" hidden="1" customWidth="1"/>
    <col min="23" max="23" width="9.140625" style="2" hidden="1" customWidth="1"/>
  </cols>
  <sheetData>
    <row r="1" spans="1:23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23" x14ac:dyDescent="0.2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4" spans="1:23" ht="33" customHeight="1" x14ac:dyDescent="0.25">
      <c r="A4" s="60" t="s">
        <v>2</v>
      </c>
      <c r="B4" s="56" t="s">
        <v>3</v>
      </c>
      <c r="C4" s="60" t="s">
        <v>4</v>
      </c>
      <c r="D4" s="60" t="s">
        <v>5</v>
      </c>
      <c r="E4" s="60" t="s">
        <v>6</v>
      </c>
      <c r="F4" s="56" t="s">
        <v>7</v>
      </c>
      <c r="G4" s="60" t="s">
        <v>8</v>
      </c>
      <c r="H4" s="56" t="s">
        <v>9</v>
      </c>
      <c r="I4" s="56" t="s">
        <v>10</v>
      </c>
      <c r="J4" s="58" t="s">
        <v>11</v>
      </c>
      <c r="K4" s="58"/>
      <c r="L4" s="58"/>
      <c r="M4" s="58"/>
      <c r="N4" s="62" t="s">
        <v>12</v>
      </c>
      <c r="O4" s="62" t="s">
        <v>13</v>
      </c>
      <c r="P4" s="62" t="s">
        <v>14</v>
      </c>
      <c r="Q4" s="58" t="s">
        <v>15</v>
      </c>
      <c r="R4" s="58" t="s">
        <v>16</v>
      </c>
      <c r="S4" s="58" t="s">
        <v>17</v>
      </c>
    </row>
    <row r="5" spans="1:23" ht="24" customHeight="1" x14ac:dyDescent="0.25">
      <c r="A5" s="61"/>
      <c r="B5" s="57"/>
      <c r="C5" s="61"/>
      <c r="D5" s="61"/>
      <c r="E5" s="61"/>
      <c r="F5" s="57"/>
      <c r="G5" s="61"/>
      <c r="H5" s="57"/>
      <c r="I5" s="57"/>
      <c r="J5" s="6" t="s">
        <v>18</v>
      </c>
      <c r="K5" s="6" t="s">
        <v>19</v>
      </c>
      <c r="L5" s="6" t="s">
        <v>20</v>
      </c>
      <c r="M5" s="6" t="s">
        <v>21</v>
      </c>
      <c r="N5" s="63"/>
      <c r="O5" s="63"/>
      <c r="P5" s="63"/>
      <c r="Q5" s="58"/>
      <c r="R5" s="58"/>
      <c r="S5" s="58"/>
    </row>
    <row r="6" spans="1:23" ht="16.149999999999999" customHeight="1" x14ac:dyDescent="0.25">
      <c r="A6" s="7">
        <v>1</v>
      </c>
      <c r="B6" s="8" t="s">
        <v>22</v>
      </c>
      <c r="C6" s="7">
        <v>2</v>
      </c>
      <c r="D6" s="7">
        <v>11</v>
      </c>
      <c r="E6" s="7">
        <v>1</v>
      </c>
      <c r="F6" s="8">
        <v>4.2</v>
      </c>
      <c r="G6" s="7" t="s">
        <v>23</v>
      </c>
      <c r="H6" s="8" t="s">
        <v>24</v>
      </c>
      <c r="I6" s="8" t="s">
        <v>25</v>
      </c>
      <c r="J6" s="9">
        <f>INDEX([1]РАСЧЕТ!$B$22:$O$955,MATCH($T6,[1]РАСЧЕТ!$O$22:$O$955,0),8)</f>
        <v>16.350000000000001</v>
      </c>
      <c r="K6" s="9">
        <f>INDEX([1]РАСЧЕТ!$B$22:$O$955,MATCH($T6,[1]РАСЧЕТ!$O$22:$O$955,0),9)</f>
        <v>106.21</v>
      </c>
      <c r="L6" s="9">
        <f>INDEX([1]РАСЧЕТ!$B$22:$O$955,MATCH($T6,[1]РАСЧЕТ!$O$22:$O$955,0),10)</f>
        <v>11.51</v>
      </c>
      <c r="M6" s="9">
        <f>SUBTOTAL(9,J6:L6)</f>
        <v>134.07</v>
      </c>
      <c r="N6" s="9">
        <f>INDEX([1]РАСЧЕТ!$B$22:$O$955,MATCH($T6,[1]РАСЧЕТ!$O$22:$O$955,0),12)</f>
        <v>479.71</v>
      </c>
      <c r="O6" s="9"/>
      <c r="P6" s="9">
        <f>SUM(M6:O6)</f>
        <v>613.78</v>
      </c>
      <c r="Q6" s="10">
        <v>4095</v>
      </c>
      <c r="R6" s="9"/>
      <c r="S6" s="11"/>
      <c r="T6" t="s">
        <v>26</v>
      </c>
      <c r="U6" s="2" t="e">
        <f ca="1">OFFSET(#REF!,5,0,1,1)</f>
        <v>#REF!</v>
      </c>
    </row>
    <row r="7" spans="1:23" ht="16.149999999999999" customHeight="1" x14ac:dyDescent="0.25">
      <c r="A7" s="7" t="s">
        <v>27</v>
      </c>
      <c r="B7" s="8"/>
      <c r="C7" s="7"/>
      <c r="D7" s="7"/>
      <c r="E7" s="7"/>
      <c r="F7" s="8"/>
      <c r="G7" s="7" t="s">
        <v>28</v>
      </c>
      <c r="H7" s="8"/>
      <c r="I7" s="8" t="s">
        <v>29</v>
      </c>
      <c r="J7" s="9">
        <f>INDEX([1]РАСЧЕТ!$B$22:$O$955,MATCH(T7,[1]РАСЧЕТ!$O$22:$O$955,0),8)</f>
        <v>0</v>
      </c>
      <c r="K7" s="9" t="str">
        <f>INDEX([1]РАСЧЕТ!$B$22:$N$955,MATCH(I7,[1]РАСЧЕТ!$H$22:$H$955,0),9)</f>
        <v/>
      </c>
      <c r="L7" s="9" t="str">
        <f>INDEX([1]РАСЧЕТ!$B$22:$N$955,MATCH(I7,[1]РАСЧЕТ!$H$22:$H$955,0),10)</f>
        <v/>
      </c>
      <c r="M7" s="9">
        <f>SUBTOTAL(9,J7:L7)</f>
        <v>0</v>
      </c>
      <c r="N7" s="9">
        <v>8.84</v>
      </c>
      <c r="O7" s="9"/>
      <c r="P7" s="9">
        <f>SUM(M7:O7)</f>
        <v>8.84</v>
      </c>
      <c r="Q7" s="10">
        <v>390</v>
      </c>
      <c r="R7" s="9"/>
      <c r="S7" s="12"/>
      <c r="T7" t="s">
        <v>30</v>
      </c>
      <c r="U7" s="2" t="e">
        <f ca="1">OFFSET(#REF!,5,0,1,1)</f>
        <v>#REF!</v>
      </c>
    </row>
    <row r="8" spans="1:23" ht="16.149999999999999" customHeight="1" x14ac:dyDescent="0.25">
      <c r="A8" s="7" t="s">
        <v>27</v>
      </c>
      <c r="B8" s="8"/>
      <c r="C8" s="7"/>
      <c r="D8" s="7"/>
      <c r="E8" s="7"/>
      <c r="F8" s="8"/>
      <c r="G8" s="7">
        <v>50</v>
      </c>
      <c r="H8" s="8"/>
      <c r="I8" s="8" t="s">
        <v>31</v>
      </c>
      <c r="J8" s="9">
        <f>INDEX([1]РАСЧЕТ!$B$22:$O$955,MATCH(T8,[1]РАСЧЕТ!$O$22:$O$955,0),8)</f>
        <v>0</v>
      </c>
      <c r="K8" s="9">
        <f>INDEX([1]РАСЧЕТ!$B$22:$N$955,MATCH(I8,[1]РАСЧЕТ!$H$22:$H$955,0),9)</f>
        <v>7.75</v>
      </c>
      <c r="L8" s="9">
        <f>INDEX([1]РАСЧЕТ!$B$22:$N$955,MATCH(I8,[1]РАСЧЕТ!$H$22:$H$955,0),10)</f>
        <v>10.47</v>
      </c>
      <c r="M8" s="9">
        <f>SUBTOTAL(9,J8:L8)</f>
        <v>18.22</v>
      </c>
      <c r="N8" s="9">
        <f>INDEX([1]РАСЧЕТ!$B$22:$N$955,MATCH(I8,[1]РАСЧЕТ!$H$22:$H$955,0),12)</f>
        <v>125.77</v>
      </c>
      <c r="O8" s="9"/>
      <c r="P8" s="9">
        <f>SUM(M8:O8)</f>
        <v>143.99</v>
      </c>
      <c r="Q8" s="10">
        <v>1355</v>
      </c>
      <c r="R8" s="9"/>
      <c r="S8" s="11"/>
      <c r="T8" t="s">
        <v>32</v>
      </c>
      <c r="U8" s="2" t="e">
        <f ca="1">OFFSET(#REF!,5,0,1,1)</f>
        <v>#REF!</v>
      </c>
    </row>
    <row r="9" spans="1:23" ht="16.149999999999999" customHeight="1" x14ac:dyDescent="0.25">
      <c r="A9" s="7" t="s">
        <v>27</v>
      </c>
      <c r="B9" s="8"/>
      <c r="C9" s="7"/>
      <c r="D9" s="13"/>
      <c r="E9" s="13"/>
      <c r="F9" s="14"/>
      <c r="G9" s="7"/>
      <c r="H9" s="14"/>
      <c r="I9" s="14" t="s">
        <v>21</v>
      </c>
      <c r="J9" s="15">
        <f>SUM(J6:J8)</f>
        <v>16.350000000000001</v>
      </c>
      <c r="K9" s="15">
        <f t="shared" ref="K9:Q9" si="0">SUM(K6:K8)</f>
        <v>113.96</v>
      </c>
      <c r="L9" s="15">
        <f t="shared" si="0"/>
        <v>21.98</v>
      </c>
      <c r="M9" s="15">
        <f t="shared" si="0"/>
        <v>152.29</v>
      </c>
      <c r="N9" s="15">
        <f t="shared" si="0"/>
        <v>614.31999999999994</v>
      </c>
      <c r="O9" s="15">
        <f t="shared" si="0"/>
        <v>0</v>
      </c>
      <c r="P9" s="16">
        <f t="shared" si="0"/>
        <v>766.61</v>
      </c>
      <c r="Q9" s="16">
        <f t="shared" si="0"/>
        <v>5840</v>
      </c>
      <c r="R9" s="15">
        <v>30543.200000000001</v>
      </c>
      <c r="S9" s="17" t="s">
        <v>33</v>
      </c>
      <c r="T9" t="s">
        <v>34</v>
      </c>
      <c r="U9" s="2" t="e">
        <f ca="1">OFFSET(#REF!,W9,0,1,1)</f>
        <v>#REF!</v>
      </c>
      <c r="V9" s="2" t="e">
        <f ca="1">OFFSET(#REF!,W9,-1,1,1)</f>
        <v>#REF!</v>
      </c>
      <c r="W9" s="2">
        <v>7</v>
      </c>
    </row>
    <row r="10" spans="1:23" ht="16.149999999999999" customHeight="1" x14ac:dyDescent="0.25">
      <c r="A10" s="7">
        <v>2</v>
      </c>
      <c r="B10" s="8" t="s">
        <v>22</v>
      </c>
      <c r="C10" s="7">
        <v>2</v>
      </c>
      <c r="D10" s="7">
        <v>18</v>
      </c>
      <c r="E10" s="7">
        <v>2</v>
      </c>
      <c r="F10" s="8">
        <v>3.6</v>
      </c>
      <c r="G10" s="7" t="s">
        <v>23</v>
      </c>
      <c r="H10" s="8" t="s">
        <v>24</v>
      </c>
      <c r="I10" s="8" t="s">
        <v>25</v>
      </c>
      <c r="J10" s="9">
        <v>8.27</v>
      </c>
      <c r="K10" s="9">
        <v>55.36</v>
      </c>
      <c r="L10" s="9">
        <v>5.8</v>
      </c>
      <c r="M10" s="9">
        <f>SUBTOTAL(9,J10:L10)</f>
        <v>69.429999999999993</v>
      </c>
      <c r="N10" s="9">
        <v>247.23</v>
      </c>
      <c r="O10" s="9"/>
      <c r="P10" s="9">
        <f>SUM(M10:O10)</f>
        <v>316.65999999999997</v>
      </c>
      <c r="Q10" s="10">
        <v>2120</v>
      </c>
      <c r="R10" s="9"/>
      <c r="S10" s="11"/>
      <c r="T10" t="s">
        <v>35</v>
      </c>
    </row>
    <row r="11" spans="1:23" ht="16.149999999999999" customHeight="1" x14ac:dyDescent="0.25">
      <c r="A11" s="7" t="s">
        <v>27</v>
      </c>
      <c r="B11" s="8"/>
      <c r="C11" s="7"/>
      <c r="D11" s="7"/>
      <c r="E11" s="7"/>
      <c r="F11" s="8"/>
      <c r="G11" s="7" t="s">
        <v>36</v>
      </c>
      <c r="H11" s="8"/>
      <c r="I11" s="8" t="s">
        <v>37</v>
      </c>
      <c r="J11" s="9">
        <v>0</v>
      </c>
      <c r="K11" s="9">
        <v>16.690000000000001</v>
      </c>
      <c r="L11" s="9">
        <v>28.38</v>
      </c>
      <c r="M11" s="9">
        <f>SUBTOTAL(9,J11:L11)</f>
        <v>45.07</v>
      </c>
      <c r="N11" s="9">
        <v>160.62</v>
      </c>
      <c r="O11" s="9"/>
      <c r="P11" s="9">
        <f>SUM(M11:O11)</f>
        <v>205.69</v>
      </c>
      <c r="Q11" s="10">
        <v>5927</v>
      </c>
      <c r="R11" s="9"/>
      <c r="S11" s="11"/>
      <c r="T11" t="s">
        <v>38</v>
      </c>
    </row>
    <row r="12" spans="1:23" ht="16.149999999999999" customHeight="1" x14ac:dyDescent="0.25">
      <c r="A12" s="7"/>
      <c r="B12" s="8"/>
      <c r="C12" s="7"/>
      <c r="D12" s="7"/>
      <c r="E12" s="7"/>
      <c r="F12" s="8"/>
      <c r="G12" s="7">
        <v>45</v>
      </c>
      <c r="H12" s="8"/>
      <c r="I12" s="8" t="s">
        <v>31</v>
      </c>
      <c r="J12" s="9">
        <v>0</v>
      </c>
      <c r="K12" s="9">
        <v>7.2</v>
      </c>
      <c r="L12" s="9">
        <v>8.8800000000000008</v>
      </c>
      <c r="M12" s="9">
        <f>SUBTOTAL(9,J12:L12)</f>
        <v>16.080000000000002</v>
      </c>
      <c r="N12" s="9">
        <v>108.45</v>
      </c>
      <c r="O12" s="9"/>
      <c r="P12" s="9">
        <f>SUM(M12:O12)</f>
        <v>124.53</v>
      </c>
      <c r="Q12" s="10">
        <v>1205</v>
      </c>
      <c r="R12" s="9"/>
      <c r="S12" s="11"/>
    </row>
    <row r="13" spans="1:23" ht="16.149999999999999" customHeight="1" x14ac:dyDescent="0.25">
      <c r="A13" s="7" t="s">
        <v>27</v>
      </c>
      <c r="B13" s="8"/>
      <c r="C13" s="7"/>
      <c r="D13" s="13"/>
      <c r="E13" s="13"/>
      <c r="F13" s="14"/>
      <c r="G13" s="7"/>
      <c r="H13" s="14"/>
      <c r="I13" s="14" t="s">
        <v>21</v>
      </c>
      <c r="J13" s="15">
        <f>SUM(J10:J12)</f>
        <v>8.27</v>
      </c>
      <c r="K13" s="15">
        <f>SUM(K10:K11:K12)</f>
        <v>79.25</v>
      </c>
      <c r="L13" s="15">
        <f>SUM(L10:L11:L12)</f>
        <v>43.06</v>
      </c>
      <c r="M13" s="15">
        <f>SUM(M10:M11:M12)</f>
        <v>130.58000000000001</v>
      </c>
      <c r="N13" s="15">
        <f>SUM(N10:N11:N12)</f>
        <v>516.30000000000007</v>
      </c>
      <c r="O13" s="15">
        <f>SUM(O10:O11)</f>
        <v>0</v>
      </c>
      <c r="P13" s="16">
        <f>SUM(P10:P11:P12)</f>
        <v>646.87999999999988</v>
      </c>
      <c r="Q13" s="16">
        <f>SUM(Q10:Q11:Q12)</f>
        <v>9252</v>
      </c>
      <c r="R13" s="15">
        <v>30346.560000000001</v>
      </c>
      <c r="S13" s="17" t="s">
        <v>33</v>
      </c>
      <c r="T13" t="s">
        <v>39</v>
      </c>
      <c r="U13" s="2" t="e">
        <f ca="1">OFFSET(#REF!,W13,0,1,1)</f>
        <v>#REF!</v>
      </c>
      <c r="V13" s="2" t="e">
        <f ca="1">OFFSET(#REF!,W13,-1,1,1)</f>
        <v>#REF!</v>
      </c>
      <c r="W13" s="2">
        <f>W9+37</f>
        <v>44</v>
      </c>
    </row>
    <row r="14" spans="1:23" ht="16.149999999999999" customHeight="1" x14ac:dyDescent="0.25">
      <c r="A14" s="7">
        <v>3</v>
      </c>
      <c r="B14" s="8" t="s">
        <v>22</v>
      </c>
      <c r="C14" s="7">
        <v>3</v>
      </c>
      <c r="D14" s="7">
        <v>20</v>
      </c>
      <c r="E14" s="7">
        <v>2</v>
      </c>
      <c r="F14" s="8">
        <v>5</v>
      </c>
      <c r="G14" s="7" t="s">
        <v>23</v>
      </c>
      <c r="H14" s="8" t="s">
        <v>24</v>
      </c>
      <c r="I14" s="8" t="s">
        <v>25</v>
      </c>
      <c r="J14" s="9">
        <v>21.64</v>
      </c>
      <c r="K14" s="9">
        <v>136.47</v>
      </c>
      <c r="L14" s="9">
        <v>12.6</v>
      </c>
      <c r="M14" s="9">
        <f>SUBTOTAL(9,J14:L14)</f>
        <v>170.71</v>
      </c>
      <c r="N14" s="9">
        <v>522.02</v>
      </c>
      <c r="O14" s="9"/>
      <c r="P14" s="9">
        <f>SUM(M14:O14)</f>
        <v>692.73</v>
      </c>
      <c r="Q14" s="10">
        <v>5169</v>
      </c>
      <c r="R14" s="9"/>
      <c r="S14" s="11"/>
      <c r="T14" t="s">
        <v>40</v>
      </c>
    </row>
    <row r="15" spans="1:23" ht="16.149999999999999" customHeight="1" x14ac:dyDescent="0.25">
      <c r="A15" s="7" t="s">
        <v>27</v>
      </c>
      <c r="B15" s="8"/>
      <c r="C15" s="7"/>
      <c r="D15" s="7"/>
      <c r="E15" s="7"/>
      <c r="F15" s="8"/>
      <c r="G15" s="7" t="s">
        <v>41</v>
      </c>
      <c r="H15" s="8"/>
      <c r="I15" s="8" t="s">
        <v>42</v>
      </c>
      <c r="J15" s="9">
        <v>0.15</v>
      </c>
      <c r="K15" s="9">
        <v>8.8699999999999992</v>
      </c>
      <c r="L15" s="9">
        <v>12.01</v>
      </c>
      <c r="M15" s="9">
        <f>SUBTOTAL(9,J15:L15)</f>
        <v>21.03</v>
      </c>
      <c r="N15" s="9">
        <v>87.86</v>
      </c>
      <c r="O15" s="9"/>
      <c r="P15" s="9">
        <f>SUM(M15:O15)</f>
        <v>108.89</v>
      </c>
      <c r="Q15" s="10">
        <v>2995</v>
      </c>
      <c r="R15" s="9"/>
      <c r="S15" s="11"/>
      <c r="T15" t="s">
        <v>43</v>
      </c>
    </row>
    <row r="16" spans="1:23" ht="16.149999999999999" customHeight="1" x14ac:dyDescent="0.25">
      <c r="A16" s="7" t="s">
        <v>27</v>
      </c>
      <c r="B16" s="8"/>
      <c r="C16" s="7"/>
      <c r="D16" s="7"/>
      <c r="E16" s="7"/>
      <c r="F16" s="8"/>
      <c r="G16" s="7">
        <v>55</v>
      </c>
      <c r="H16" s="8"/>
      <c r="I16" s="8" t="s">
        <v>31</v>
      </c>
      <c r="J16" s="9">
        <f>INDEX([1]РАСЧЕТ!$B$22:$O$955,MATCH($T16,[1]РАСЧЕТ!$O$22:$O$955,0),8)</f>
        <v>0.05</v>
      </c>
      <c r="K16" s="9">
        <v>11.62</v>
      </c>
      <c r="L16" s="9">
        <v>13.16</v>
      </c>
      <c r="M16" s="9">
        <f>SUBTOTAL(9,J16:L16)</f>
        <v>24.83</v>
      </c>
      <c r="N16" s="9">
        <v>172.68</v>
      </c>
      <c r="O16" s="9"/>
      <c r="P16" s="9">
        <f>SUM(M16:O16)</f>
        <v>197.51</v>
      </c>
      <c r="Q16" s="10">
        <v>1896</v>
      </c>
      <c r="R16" s="9"/>
      <c r="S16" s="11"/>
      <c r="T16" t="s">
        <v>44</v>
      </c>
    </row>
    <row r="17" spans="1:25" ht="16.149999999999999" customHeight="1" x14ac:dyDescent="0.25">
      <c r="A17" s="7" t="s">
        <v>27</v>
      </c>
      <c r="B17" s="8"/>
      <c r="C17" s="7"/>
      <c r="D17" s="13"/>
      <c r="E17" s="13"/>
      <c r="F17" s="14"/>
      <c r="G17" s="7"/>
      <c r="H17" s="14"/>
      <c r="I17" s="14" t="s">
        <v>21</v>
      </c>
      <c r="J17" s="15">
        <f t="shared" ref="J17:O17" si="1">SUM(J14:J16)</f>
        <v>21.84</v>
      </c>
      <c r="K17" s="15">
        <f t="shared" si="1"/>
        <v>156.96</v>
      </c>
      <c r="L17" s="15">
        <f t="shared" si="1"/>
        <v>37.769999999999996</v>
      </c>
      <c r="M17" s="15">
        <f t="shared" si="1"/>
        <v>216.57</v>
      </c>
      <c r="N17" s="15">
        <f t="shared" si="1"/>
        <v>782.56</v>
      </c>
      <c r="O17" s="15">
        <f t="shared" si="1"/>
        <v>0</v>
      </c>
      <c r="P17" s="16">
        <f>SUM(P14:P15:P16)</f>
        <v>999.13</v>
      </c>
      <c r="Q17" s="16">
        <f>SUM(Q14:Q15:Q16)</f>
        <v>10060</v>
      </c>
      <c r="R17" s="15">
        <v>39435.199999999997</v>
      </c>
      <c r="S17" s="17" t="s">
        <v>33</v>
      </c>
      <c r="T17" t="s">
        <v>45</v>
      </c>
      <c r="U17" s="2" t="e">
        <f ca="1">OFFSET(#REF!,W17,0,1,1)</f>
        <v>#REF!</v>
      </c>
      <c r="V17" s="2" t="e">
        <f ca="1">OFFSET(#REF!,W17,-1,1,1)</f>
        <v>#REF!</v>
      </c>
      <c r="W17" s="2">
        <v>81</v>
      </c>
    </row>
    <row r="18" spans="1:25" ht="16.149999999999999" customHeight="1" x14ac:dyDescent="0.25">
      <c r="A18" s="7">
        <v>4</v>
      </c>
      <c r="B18" s="8" t="s">
        <v>22</v>
      </c>
      <c r="C18" s="7">
        <v>3</v>
      </c>
      <c r="D18" s="7">
        <v>20</v>
      </c>
      <c r="E18" s="7">
        <v>1</v>
      </c>
      <c r="F18" s="8">
        <v>5</v>
      </c>
      <c r="G18" s="7" t="s">
        <v>46</v>
      </c>
      <c r="H18" s="8" t="s">
        <v>24</v>
      </c>
      <c r="I18" s="8" t="s">
        <v>25</v>
      </c>
      <c r="J18" s="9">
        <f>INDEX([1]РАСЧЕТ!$B$22:$O$955,MATCH($T18,[1]РАСЧЕТ!$O$22:$O$955,0),8)</f>
        <v>14.65</v>
      </c>
      <c r="K18" s="9">
        <f>INDEX([1]РАСЧЕТ!$B$22:$O$955,MATCH($T18,[1]РАСЧЕТ!$O$22:$O$955,0),9)</f>
        <v>119.96</v>
      </c>
      <c r="L18" s="9">
        <f>INDEX([1]РАСЧЕТ!$B$22:$O$955,MATCH($T18,[1]РАСЧЕТ!$O$22:$O$955,0),10)</f>
        <v>15.56</v>
      </c>
      <c r="M18" s="9">
        <f>SUBTOTAL(9,J18:L18)</f>
        <v>150.16999999999999</v>
      </c>
      <c r="N18" s="9">
        <f>INDEX([1]РАСЧЕТ!$B$22:$O$955,MATCH($T18,[1]РАСЧЕТ!$O$22:$O$955,0),12)</f>
        <v>539.24</v>
      </c>
      <c r="O18" s="9"/>
      <c r="P18" s="9">
        <f>SUM(M18:O18)</f>
        <v>689.41</v>
      </c>
      <c r="Q18" s="10">
        <v>4521</v>
      </c>
      <c r="R18" s="9"/>
      <c r="S18" s="11"/>
      <c r="T18" t="s">
        <v>47</v>
      </c>
    </row>
    <row r="19" spans="1:25" ht="16.149999999999999" customHeight="1" x14ac:dyDescent="0.25">
      <c r="A19" s="7" t="s">
        <v>27</v>
      </c>
      <c r="B19" s="8"/>
      <c r="C19" s="7"/>
      <c r="D19" s="13"/>
      <c r="E19" s="13"/>
      <c r="F19" s="14"/>
      <c r="G19" s="7" t="s">
        <v>41</v>
      </c>
      <c r="H19" s="14"/>
      <c r="I19" s="8" t="s">
        <v>37</v>
      </c>
      <c r="J19" s="9">
        <f>INDEX([1]РАСЧЕТ!$B$22:$O$955,MATCH($T19,[1]РАСЧЕТ!$O$22:$O$955,0),8)</f>
        <v>0.3</v>
      </c>
      <c r="K19" s="9">
        <f>INDEX([1]РАСЧЕТ!$B$22:$O$955,MATCH($T19,[1]РАСЧЕТ!$O$22:$O$955,0),9)</f>
        <v>9.06</v>
      </c>
      <c r="L19" s="9">
        <f>INDEX([1]РАСЧЕТ!$B$22:$O$955,MATCH($T19,[1]РАСЧЕТ!$O$22:$O$955,0),10)</f>
        <v>13.03</v>
      </c>
      <c r="M19" s="9">
        <f>SUBTOTAL(9,J19:L19)</f>
        <v>22.39</v>
      </c>
      <c r="N19" s="9">
        <f>INDEX([1]РАСЧЕТ!$B$22:$O$955,MATCH($T19,[1]РАСЧЕТ!$O$22:$O$955,0),12)</f>
        <v>86.13</v>
      </c>
      <c r="O19" s="9"/>
      <c r="P19" s="9">
        <f>SUM(M19:O19)</f>
        <v>108.52</v>
      </c>
      <c r="Q19" s="10">
        <v>3101</v>
      </c>
      <c r="R19" s="9"/>
      <c r="S19" s="9"/>
      <c r="T19" t="s">
        <v>48</v>
      </c>
      <c r="Y19" s="18"/>
    </row>
    <row r="20" spans="1:25" ht="16.149999999999999" customHeight="1" x14ac:dyDescent="0.25">
      <c r="A20" s="7" t="s">
        <v>27</v>
      </c>
      <c r="B20" s="8"/>
      <c r="C20" s="7"/>
      <c r="D20" s="7"/>
      <c r="E20" s="7"/>
      <c r="F20" s="8"/>
      <c r="G20" s="7">
        <v>55</v>
      </c>
      <c r="H20" s="8"/>
      <c r="I20" s="8" t="s">
        <v>31</v>
      </c>
      <c r="J20" s="9">
        <f>INDEX([1]РАСЧЕТ!$B$22:$O$955,MATCH($T20,[1]РАСЧЕТ!$O$22:$O$955,0),8)</f>
        <v>0.05</v>
      </c>
      <c r="K20" s="9">
        <f>INDEX([1]РАСЧЕТ!$B$22:$O$955,MATCH($T20,[1]РАСЧЕТ!$O$22:$O$955,0),9)</f>
        <v>6.88</v>
      </c>
      <c r="L20" s="9">
        <f>INDEX([1]РАСЧЕТ!$B$22:$O$955,MATCH($T20,[1]РАСЧЕТ!$O$22:$O$955,0),10)</f>
        <v>9.7899999999999991</v>
      </c>
      <c r="M20" s="9">
        <f>SUBTOTAL(9,J20:L20)</f>
        <v>16.72</v>
      </c>
      <c r="N20" s="9">
        <f>INDEX([1]РАСЧЕТ!$B$22:$O$955,MATCH($T20,[1]РАСЧЕТ!$O$22:$O$955,0),12)</f>
        <v>178.23</v>
      </c>
      <c r="O20" s="9"/>
      <c r="P20" s="9">
        <f>SUM(M20:O20)</f>
        <v>194.95</v>
      </c>
      <c r="Q20" s="10">
        <v>1379</v>
      </c>
      <c r="R20" s="9"/>
      <c r="S20" s="9"/>
      <c r="T20" t="s">
        <v>49</v>
      </c>
    </row>
    <row r="21" spans="1:25" ht="16.149999999999999" customHeight="1" x14ac:dyDescent="0.25">
      <c r="A21" s="7" t="s">
        <v>27</v>
      </c>
      <c r="B21" s="8"/>
      <c r="C21" s="7"/>
      <c r="D21" s="7"/>
      <c r="E21" s="7"/>
      <c r="F21" s="8"/>
      <c r="G21" s="7"/>
      <c r="H21" s="8"/>
      <c r="I21" s="14" t="s">
        <v>21</v>
      </c>
      <c r="J21" s="15">
        <f t="shared" ref="J21:Q21" si="2">SUM(J18:J20)</f>
        <v>15.000000000000002</v>
      </c>
      <c r="K21" s="15">
        <f t="shared" si="2"/>
        <v>135.89999999999998</v>
      </c>
      <c r="L21" s="15">
        <f t="shared" si="2"/>
        <v>38.379999999999995</v>
      </c>
      <c r="M21" s="15">
        <f t="shared" si="2"/>
        <v>189.28</v>
      </c>
      <c r="N21" s="15">
        <f t="shared" si="2"/>
        <v>803.6</v>
      </c>
      <c r="O21" s="15">
        <f t="shared" si="2"/>
        <v>0</v>
      </c>
      <c r="P21" s="16">
        <f t="shared" si="2"/>
        <v>992.87999999999988</v>
      </c>
      <c r="Q21" s="16">
        <f t="shared" si="2"/>
        <v>9001</v>
      </c>
      <c r="R21" s="15">
        <v>38434.269999999997</v>
      </c>
      <c r="S21" s="17" t="s">
        <v>33</v>
      </c>
      <c r="T21" t="s">
        <v>50</v>
      </c>
      <c r="U21" s="2" t="e">
        <f ca="1">OFFSET(#REF!,W21,0,1,1)</f>
        <v>#REF!</v>
      </c>
      <c r="V21" s="2" t="e">
        <f ca="1">OFFSET(#REF!,W21,-1,1,1)</f>
        <v>#REF!</v>
      </c>
      <c r="W21" s="2">
        <v>118</v>
      </c>
    </row>
    <row r="22" spans="1:25" ht="16.149999999999999" customHeight="1" x14ac:dyDescent="0.25">
      <c r="A22" s="7">
        <v>5</v>
      </c>
      <c r="B22" s="8" t="s">
        <v>51</v>
      </c>
      <c r="C22" s="7">
        <v>3</v>
      </c>
      <c r="D22" s="7">
        <v>23</v>
      </c>
      <c r="E22" s="7">
        <v>3</v>
      </c>
      <c r="F22" s="8">
        <v>6.6</v>
      </c>
      <c r="G22" s="7" t="s">
        <v>46</v>
      </c>
      <c r="H22" s="8" t="s">
        <v>24</v>
      </c>
      <c r="I22" s="8" t="s">
        <v>25</v>
      </c>
      <c r="J22" s="9">
        <f>INDEX([1]РАСЧЕТ!$B$22:$O$955,MATCH($T22,[1]РАСЧЕТ!$O$22:$O$955,0),8)</f>
        <v>12.52</v>
      </c>
      <c r="K22" s="9">
        <f>INDEX([1]РАСЧЕТ!$B$22:$O$955,MATCH($T22,[1]РАСЧЕТ!$O$22:$O$955,0),9)</f>
        <v>101.99</v>
      </c>
      <c r="L22" s="9">
        <f>INDEX([1]РАСЧЕТ!$B$22:$O$955,MATCH($T22,[1]РАСЧЕТ!$O$22:$O$955,0),10)</f>
        <v>10.76</v>
      </c>
      <c r="M22" s="9">
        <f>SUBTOTAL(9,J22:L22)</f>
        <v>125.27</v>
      </c>
      <c r="N22" s="9">
        <f>INDEX([1]РАСЧЕТ!$B$22:$O$955,MATCH($T22,[1]РАСЧЕТ!$O$22:$O$955,0),12)</f>
        <v>440.07</v>
      </c>
      <c r="O22" s="9"/>
      <c r="P22" s="9">
        <f t="shared" ref="P22:P33" si="3">SUM(M22:O22)</f>
        <v>565.34</v>
      </c>
      <c r="Q22" s="10">
        <v>3795</v>
      </c>
      <c r="R22" s="9"/>
      <c r="S22" s="19"/>
      <c r="T22" t="s">
        <v>52</v>
      </c>
    </row>
    <row r="23" spans="1:25" ht="16.149999999999999" customHeight="1" x14ac:dyDescent="0.25">
      <c r="A23" s="7" t="s">
        <v>27</v>
      </c>
      <c r="B23" s="8"/>
      <c r="C23" s="7"/>
      <c r="D23" s="13"/>
      <c r="E23" s="13"/>
      <c r="F23" s="14"/>
      <c r="G23" s="7" t="s">
        <v>53</v>
      </c>
      <c r="H23" s="14"/>
      <c r="I23" s="8" t="s">
        <v>42</v>
      </c>
      <c r="J23" s="9">
        <f>INDEX([1]РАСЧЕТ!$B$22:$O$955,MATCH($T23,[1]РАСЧЕТ!$O$22:$O$955,0),8)</f>
        <v>0.3</v>
      </c>
      <c r="K23" s="9">
        <f>INDEX([1]РАСЧЕТ!$B$22:$O$955,MATCH($T23,[1]РАСЧЕТ!$O$22:$O$955,0),9)</f>
        <v>10.1</v>
      </c>
      <c r="L23" s="9">
        <f>INDEX([1]РАСЧЕТ!$B$22:$O$955,MATCH($T23,[1]РАСЧЕТ!$O$22:$O$955,0),10)</f>
        <v>15.14</v>
      </c>
      <c r="M23" s="9">
        <f>SUBTOTAL(9,J23:L23)</f>
        <v>25.54</v>
      </c>
      <c r="N23" s="9">
        <v>97.91</v>
      </c>
      <c r="O23" s="9"/>
      <c r="P23" s="9">
        <f t="shared" si="3"/>
        <v>123.44999999999999</v>
      </c>
      <c r="Q23" s="10">
        <v>3512.6</v>
      </c>
      <c r="R23" s="9"/>
      <c r="S23" s="20"/>
      <c r="T23" t="s">
        <v>54</v>
      </c>
    </row>
    <row r="24" spans="1:25" ht="16.149999999999999" customHeight="1" x14ac:dyDescent="0.25">
      <c r="A24" s="7"/>
      <c r="B24" s="8"/>
      <c r="C24" s="7"/>
      <c r="D24" s="13"/>
      <c r="E24" s="13"/>
      <c r="F24" s="14"/>
      <c r="G24" s="7">
        <v>55</v>
      </c>
      <c r="H24" s="14"/>
      <c r="I24" s="8" t="s">
        <v>31</v>
      </c>
      <c r="J24" s="9">
        <f>INDEX([1]РАСЧЕТ!$B$22:$O$955,MATCH($T24,[1]РАСЧЕТ!$O$22:$O$955,0),8)</f>
        <v>0.02</v>
      </c>
      <c r="K24" s="9">
        <f>INDEX([1]РАСЧЕТ!$B$22:$O$955,MATCH($T24,[1]РАСЧЕТ!$O$22:$O$955,0),9)</f>
        <v>11.21</v>
      </c>
      <c r="L24" s="9">
        <f>INDEX([1]РАСЧЕТ!$B$22:$O$955,MATCH($T24,[1]РАСЧЕТ!$O$22:$O$955,0),10)</f>
        <v>13.11</v>
      </c>
      <c r="M24" s="9">
        <f>SUBTOTAL(9,J24:L24)</f>
        <v>24.34</v>
      </c>
      <c r="N24" s="9">
        <f>INDEX([1]РАСЧЕТ!$B$22:$O$955,MATCH($T24,[1]РАСЧЕТ!$O$22:$O$955,0),12)</f>
        <v>166.18</v>
      </c>
      <c r="O24" s="9"/>
      <c r="P24" s="9">
        <f t="shared" si="3"/>
        <v>190.52</v>
      </c>
      <c r="Q24" s="10">
        <v>1842</v>
      </c>
      <c r="R24" s="9"/>
      <c r="S24" s="20"/>
      <c r="T24" t="s">
        <v>55</v>
      </c>
    </row>
    <row r="25" spans="1:25" ht="16.149999999999999" customHeight="1" x14ac:dyDescent="0.25">
      <c r="A25" s="7"/>
      <c r="B25" s="8"/>
      <c r="C25" s="7"/>
      <c r="D25" s="13"/>
      <c r="E25" s="13"/>
      <c r="F25" s="14"/>
      <c r="G25" s="7"/>
      <c r="H25" s="14"/>
      <c r="I25" s="8" t="s">
        <v>29</v>
      </c>
      <c r="J25" s="9"/>
      <c r="K25" s="9"/>
      <c r="L25" s="9"/>
      <c r="M25" s="9"/>
      <c r="N25" s="9">
        <v>92.92</v>
      </c>
      <c r="O25" s="9"/>
      <c r="P25" s="9">
        <f t="shared" si="3"/>
        <v>92.92</v>
      </c>
      <c r="Q25" s="10">
        <v>4096</v>
      </c>
      <c r="R25" s="9"/>
      <c r="S25" s="20"/>
    </row>
    <row r="26" spans="1:25" ht="16.149999999999999" customHeight="1" x14ac:dyDescent="0.25">
      <c r="A26" s="7" t="s">
        <v>27</v>
      </c>
      <c r="B26" s="8"/>
      <c r="C26" s="7"/>
      <c r="D26" s="7"/>
      <c r="E26" s="7"/>
      <c r="F26" s="8"/>
      <c r="G26" s="7"/>
      <c r="H26" s="8"/>
      <c r="I26" s="14" t="s">
        <v>21</v>
      </c>
      <c r="J26" s="15">
        <f>SUM(J22:J25)</f>
        <v>12.84</v>
      </c>
      <c r="K26" s="15">
        <f>SUM(K22:K25)</f>
        <v>123.29999999999998</v>
      </c>
      <c r="L26" s="15">
        <f t="shared" ref="L26:Q26" si="4">SUM(L22:L25)</f>
        <v>39.01</v>
      </c>
      <c r="M26" s="15">
        <f t="shared" si="4"/>
        <v>175.15</v>
      </c>
      <c r="N26" s="15">
        <f t="shared" si="4"/>
        <v>797.08</v>
      </c>
      <c r="O26" s="15">
        <f t="shared" si="4"/>
        <v>0</v>
      </c>
      <c r="P26" s="16">
        <f t="shared" si="4"/>
        <v>972.2299999999999</v>
      </c>
      <c r="Q26" s="16">
        <f t="shared" si="4"/>
        <v>13245.6</v>
      </c>
      <c r="R26" s="15">
        <v>51394.48</v>
      </c>
      <c r="S26" s="17" t="s">
        <v>33</v>
      </c>
      <c r="T26" t="s">
        <v>56</v>
      </c>
      <c r="U26" s="2" t="e">
        <f ca="1">OFFSET(#REF!,W26,0,1,1)</f>
        <v>#REF!</v>
      </c>
      <c r="V26" s="2" t="e">
        <f ca="1">OFFSET(#REF!,W26,-1,1,1)</f>
        <v>#REF!</v>
      </c>
      <c r="W26" s="2">
        <v>155</v>
      </c>
    </row>
    <row r="27" spans="1:25" ht="16.149999999999999" customHeight="1" x14ac:dyDescent="0.25">
      <c r="A27" s="7">
        <v>6</v>
      </c>
      <c r="B27" s="8" t="s">
        <v>22</v>
      </c>
      <c r="C27" s="7">
        <v>4</v>
      </c>
      <c r="D27" s="7">
        <v>7</v>
      </c>
      <c r="E27" s="7">
        <v>1</v>
      </c>
      <c r="F27" s="8">
        <v>7.5</v>
      </c>
      <c r="G27" s="7" t="s">
        <v>46</v>
      </c>
      <c r="H27" s="8" t="s">
        <v>24</v>
      </c>
      <c r="I27" s="8" t="s">
        <v>25</v>
      </c>
      <c r="J27" s="9">
        <v>44.56</v>
      </c>
      <c r="K27" s="9">
        <v>169.13</v>
      </c>
      <c r="L27" s="9">
        <v>18.8</v>
      </c>
      <c r="M27" s="9">
        <f>J27+K27+L27</f>
        <v>232.49</v>
      </c>
      <c r="N27" s="9">
        <v>805.67</v>
      </c>
      <c r="O27" s="9"/>
      <c r="P27" s="9">
        <f t="shared" si="3"/>
        <v>1038.1599999999999</v>
      </c>
      <c r="Q27" s="10">
        <v>7232</v>
      </c>
      <c r="R27" s="9"/>
      <c r="S27" s="19"/>
      <c r="T27" t="s">
        <v>57</v>
      </c>
    </row>
    <row r="28" spans="1:25" ht="16.149999999999999" customHeight="1" x14ac:dyDescent="0.25">
      <c r="A28" s="7" t="s">
        <v>27</v>
      </c>
      <c r="B28" s="8"/>
      <c r="C28" s="7"/>
      <c r="D28" s="13"/>
      <c r="E28" s="13"/>
      <c r="F28" s="14"/>
      <c r="G28" s="7" t="s">
        <v>58</v>
      </c>
      <c r="H28" s="14"/>
      <c r="I28" s="8" t="s">
        <v>59</v>
      </c>
      <c r="J28" s="9"/>
      <c r="K28" s="9"/>
      <c r="L28" s="9"/>
      <c r="M28" s="9">
        <f>J28+K28+L28</f>
        <v>0</v>
      </c>
      <c r="N28" s="9">
        <v>6.1</v>
      </c>
      <c r="O28" s="9"/>
      <c r="P28" s="9">
        <f t="shared" si="3"/>
        <v>6.1</v>
      </c>
      <c r="Q28" s="10">
        <v>269</v>
      </c>
      <c r="R28" s="9"/>
      <c r="S28" s="9"/>
      <c r="T28" t="s">
        <v>60</v>
      </c>
    </row>
    <row r="29" spans="1:25" ht="16.149999999999999" customHeight="1" x14ac:dyDescent="0.25">
      <c r="A29" s="7" t="s">
        <v>27</v>
      </c>
      <c r="B29" s="8"/>
      <c r="C29" s="7"/>
      <c r="D29" s="7"/>
      <c r="E29" s="7"/>
      <c r="F29" s="8"/>
      <c r="G29" s="7">
        <v>70</v>
      </c>
      <c r="H29" s="8"/>
      <c r="I29" s="8" t="s">
        <v>31</v>
      </c>
      <c r="J29" s="9">
        <v>0.91</v>
      </c>
      <c r="K29" s="9">
        <v>40.08</v>
      </c>
      <c r="L29" s="9">
        <v>18.54</v>
      </c>
      <c r="M29" s="9">
        <f>J29+K29+L29</f>
        <v>59.529999999999994</v>
      </c>
      <c r="N29" s="9">
        <v>364.49</v>
      </c>
      <c r="O29" s="9"/>
      <c r="P29" s="9">
        <f t="shared" si="3"/>
        <v>424.02</v>
      </c>
      <c r="Q29" s="10">
        <v>4979</v>
      </c>
      <c r="R29" s="9"/>
      <c r="S29" s="9"/>
      <c r="T29" t="s">
        <v>61</v>
      </c>
    </row>
    <row r="30" spans="1:25" ht="16.149999999999999" customHeight="1" x14ac:dyDescent="0.25">
      <c r="A30" s="7" t="s">
        <v>27</v>
      </c>
      <c r="B30" s="8"/>
      <c r="C30" s="7"/>
      <c r="D30" s="7"/>
      <c r="E30" s="7"/>
      <c r="F30" s="8"/>
      <c r="G30" s="7"/>
      <c r="H30" s="8"/>
      <c r="I30" s="14" t="s">
        <v>21</v>
      </c>
      <c r="J30" s="15">
        <f t="shared" ref="J30:Q30" si="5">SUM(J27:J29)</f>
        <v>45.47</v>
      </c>
      <c r="K30" s="15">
        <f t="shared" si="5"/>
        <v>209.20999999999998</v>
      </c>
      <c r="L30" s="15">
        <f t="shared" si="5"/>
        <v>37.340000000000003</v>
      </c>
      <c r="M30" s="15">
        <f t="shared" si="5"/>
        <v>292.02</v>
      </c>
      <c r="N30" s="15">
        <f t="shared" si="5"/>
        <v>1176.26</v>
      </c>
      <c r="O30" s="15">
        <f t="shared" si="5"/>
        <v>0</v>
      </c>
      <c r="P30" s="16">
        <f t="shared" si="5"/>
        <v>1468.2799999999997</v>
      </c>
      <c r="Q30" s="16">
        <f t="shared" si="5"/>
        <v>12480</v>
      </c>
      <c r="R30" s="15">
        <v>56284.800000000003</v>
      </c>
      <c r="S30" s="17" t="s">
        <v>33</v>
      </c>
      <c r="T30" t="s">
        <v>62</v>
      </c>
      <c r="U30" s="2" t="e">
        <f ca="1">OFFSET(#REF!,W30,0,1,1)</f>
        <v>#REF!</v>
      </c>
      <c r="V30" s="2" t="e">
        <f ca="1">OFFSET(#REF!,W30,-1,1,1)</f>
        <v>#REF!</v>
      </c>
      <c r="W30" s="2">
        <v>192</v>
      </c>
    </row>
    <row r="31" spans="1:25" ht="16.149999999999999" customHeight="1" x14ac:dyDescent="0.25">
      <c r="A31" s="7">
        <v>7</v>
      </c>
      <c r="B31" s="8" t="s">
        <v>22</v>
      </c>
      <c r="C31" s="7">
        <v>7</v>
      </c>
      <c r="D31" s="7">
        <v>6</v>
      </c>
      <c r="E31" s="7">
        <v>1</v>
      </c>
      <c r="F31" s="8">
        <v>5.2</v>
      </c>
      <c r="G31" s="7" t="s">
        <v>23</v>
      </c>
      <c r="H31" s="8" t="s">
        <v>24</v>
      </c>
      <c r="I31" s="8" t="s">
        <v>25</v>
      </c>
      <c r="J31" s="9">
        <v>8.5</v>
      </c>
      <c r="K31" s="9">
        <v>65.569999999999993</v>
      </c>
      <c r="L31" s="9">
        <v>6.53</v>
      </c>
      <c r="M31" s="9">
        <f>SUBTOTAL(9,J31:L31)</f>
        <v>80.599999999999994</v>
      </c>
      <c r="N31" s="9">
        <v>194.63</v>
      </c>
      <c r="O31" s="9"/>
      <c r="P31" s="9">
        <f t="shared" si="3"/>
        <v>275.23</v>
      </c>
      <c r="Q31" s="21">
        <v>2371</v>
      </c>
      <c r="R31" s="9"/>
      <c r="S31" s="19"/>
      <c r="T31" t="s">
        <v>63</v>
      </c>
    </row>
    <row r="32" spans="1:25" ht="16.149999999999999" customHeight="1" x14ac:dyDescent="0.25">
      <c r="A32" s="7" t="s">
        <v>27</v>
      </c>
      <c r="B32" s="8"/>
      <c r="C32" s="7"/>
      <c r="D32" s="7"/>
      <c r="E32" s="7"/>
      <c r="F32" s="8"/>
      <c r="G32" s="7" t="s">
        <v>64</v>
      </c>
      <c r="H32" s="8"/>
      <c r="I32" s="8" t="s">
        <v>59</v>
      </c>
      <c r="J32" s="9">
        <v>1.06</v>
      </c>
      <c r="K32" s="9">
        <v>10.93</v>
      </c>
      <c r="L32" s="9">
        <v>1.59</v>
      </c>
      <c r="M32" s="9">
        <f>SUBTOTAL(9,J32:L32)</f>
        <v>13.58</v>
      </c>
      <c r="N32" s="9">
        <v>157.58000000000001</v>
      </c>
      <c r="O32" s="9"/>
      <c r="P32" s="9">
        <f t="shared" si="3"/>
        <v>171.16000000000003</v>
      </c>
      <c r="Q32" s="21">
        <v>20320</v>
      </c>
      <c r="R32" s="9"/>
      <c r="S32" s="9"/>
      <c r="T32" t="s">
        <v>65</v>
      </c>
    </row>
    <row r="33" spans="1:26" ht="16.149999999999999" customHeight="1" x14ac:dyDescent="0.25">
      <c r="A33" s="7"/>
      <c r="B33" s="8"/>
      <c r="C33" s="7"/>
      <c r="D33" s="7"/>
      <c r="E33" s="7"/>
      <c r="F33" s="8"/>
      <c r="G33" s="7">
        <v>75</v>
      </c>
      <c r="H33" s="8"/>
      <c r="I33" s="8" t="s">
        <v>31</v>
      </c>
      <c r="J33" s="9">
        <v>0.62</v>
      </c>
      <c r="K33" s="9">
        <v>56.35</v>
      </c>
      <c r="L33" s="9">
        <v>20.29</v>
      </c>
      <c r="M33" s="9">
        <f>SUBTOTAL(9,J33:L33)</f>
        <v>77.259999999999991</v>
      </c>
      <c r="N33" s="9">
        <v>348.26</v>
      </c>
      <c r="O33" s="9"/>
      <c r="P33" s="9">
        <f t="shared" si="3"/>
        <v>425.52</v>
      </c>
      <c r="Q33" s="21">
        <v>6315</v>
      </c>
      <c r="R33" s="9"/>
      <c r="S33" s="9"/>
    </row>
    <row r="34" spans="1:26" ht="16.149999999999999" customHeight="1" x14ac:dyDescent="0.25">
      <c r="A34" s="7" t="s">
        <v>27</v>
      </c>
      <c r="B34" s="8"/>
      <c r="C34" s="7"/>
      <c r="D34" s="13"/>
      <c r="E34" s="13"/>
      <c r="F34" s="14"/>
      <c r="G34" s="7"/>
      <c r="H34" s="14"/>
      <c r="I34" s="14" t="s">
        <v>21</v>
      </c>
      <c r="J34" s="15">
        <f>SUM(J31:J32:J33)</f>
        <v>10.18</v>
      </c>
      <c r="K34" s="15">
        <f>SUM(K31:K33:K33)</f>
        <v>132.85</v>
      </c>
      <c r="L34" s="15">
        <f>SUM(L31:L32:L33)</f>
        <v>28.41</v>
      </c>
      <c r="M34" s="15">
        <f>SUM(M31:M32:M33)</f>
        <v>171.44</v>
      </c>
      <c r="N34" s="15">
        <f>SUM(N31:N32:N33)</f>
        <v>700.47</v>
      </c>
      <c r="O34" s="15">
        <f>SUM(O31:O32)</f>
        <v>0</v>
      </c>
      <c r="P34" s="16">
        <f>SUM(P31:P32:P33)</f>
        <v>871.91000000000008</v>
      </c>
      <c r="Q34" s="16">
        <f>SUM(Q31:Q32:Q33)</f>
        <v>29006</v>
      </c>
      <c r="R34" s="15">
        <v>130236.94</v>
      </c>
      <c r="S34" s="17" t="s">
        <v>33</v>
      </c>
      <c r="T34" t="s">
        <v>66</v>
      </c>
      <c r="U34" s="2" t="e">
        <f ca="1">OFFSET(#REF!,W34,0,1,1)</f>
        <v>#REF!</v>
      </c>
      <c r="V34" s="2" t="e">
        <f ca="1">OFFSET(#REF!,W34,-1,1,1)</f>
        <v>#REF!</v>
      </c>
      <c r="W34" s="2">
        <f>W30+37</f>
        <v>229</v>
      </c>
    </row>
    <row r="35" spans="1:26" ht="16.149999999999999" customHeight="1" x14ac:dyDescent="0.25">
      <c r="A35" s="7">
        <v>8</v>
      </c>
      <c r="B35" s="8" t="s">
        <v>22</v>
      </c>
      <c r="C35" s="7">
        <v>15</v>
      </c>
      <c r="D35" s="7">
        <v>9</v>
      </c>
      <c r="E35" s="7">
        <v>1</v>
      </c>
      <c r="F35" s="8">
        <v>8.1999999999999993</v>
      </c>
      <c r="G35" s="7" t="s">
        <v>23</v>
      </c>
      <c r="H35" s="8" t="s">
        <v>24</v>
      </c>
      <c r="I35" s="8" t="s">
        <v>25</v>
      </c>
      <c r="J35" s="9">
        <v>97.43</v>
      </c>
      <c r="K35" s="9">
        <v>391.65</v>
      </c>
      <c r="L35" s="9">
        <v>33.11</v>
      </c>
      <c r="M35" s="9">
        <f t="shared" ref="M35:M42" si="6">SUBTOTAL(9,J35:L35)</f>
        <v>522.18999999999994</v>
      </c>
      <c r="N35" s="9">
        <v>464.06</v>
      </c>
      <c r="O35" s="9"/>
      <c r="P35" s="9">
        <f>SUM(M35:O35)</f>
        <v>986.25</v>
      </c>
      <c r="Q35" s="10">
        <v>15133</v>
      </c>
      <c r="R35" s="9"/>
      <c r="S35" s="19"/>
      <c r="T35" t="s">
        <v>67</v>
      </c>
    </row>
    <row r="36" spans="1:26" ht="16.149999999999999" customHeight="1" x14ac:dyDescent="0.25">
      <c r="A36" s="7"/>
      <c r="B36" s="8"/>
      <c r="C36" s="7"/>
      <c r="D36" s="7"/>
      <c r="E36" s="7"/>
      <c r="F36" s="8"/>
      <c r="G36" s="7" t="s">
        <v>68</v>
      </c>
      <c r="H36" s="8"/>
      <c r="I36" s="8" t="s">
        <v>37</v>
      </c>
      <c r="J36" s="9">
        <v>11.76</v>
      </c>
      <c r="K36" s="9">
        <v>66.78</v>
      </c>
      <c r="L36" s="9">
        <v>44.05</v>
      </c>
      <c r="M36" s="9">
        <f t="shared" si="6"/>
        <v>122.59</v>
      </c>
      <c r="N36" s="9">
        <v>121.57</v>
      </c>
      <c r="O36" s="9"/>
      <c r="P36" s="9">
        <f>SUM(M36:O36)</f>
        <v>244.16</v>
      </c>
      <c r="Q36" s="10">
        <v>15564</v>
      </c>
      <c r="R36" s="9"/>
      <c r="S36" s="19"/>
    </row>
    <row r="37" spans="1:26" ht="16.149999999999999" customHeight="1" x14ac:dyDescent="0.25">
      <c r="A37" s="7"/>
      <c r="B37" s="8"/>
      <c r="C37" s="7"/>
      <c r="D37" s="7"/>
      <c r="E37" s="7"/>
      <c r="F37" s="8"/>
      <c r="G37" s="22"/>
      <c r="H37" s="8"/>
      <c r="I37" s="8" t="s">
        <v>29</v>
      </c>
      <c r="J37" s="9">
        <v>0</v>
      </c>
      <c r="K37" s="9">
        <v>0</v>
      </c>
      <c r="L37" s="9">
        <v>0</v>
      </c>
      <c r="M37" s="9">
        <f t="shared" si="6"/>
        <v>0</v>
      </c>
      <c r="N37" s="9">
        <v>35.630000000000003</v>
      </c>
      <c r="O37" s="9"/>
      <c r="P37" s="9">
        <f>SUM(M37:O37)</f>
        <v>35.630000000000003</v>
      </c>
      <c r="Q37" s="10">
        <v>1570</v>
      </c>
      <c r="R37" s="9"/>
      <c r="S37" s="19"/>
    </row>
    <row r="38" spans="1:26" ht="16.149999999999999" customHeight="1" x14ac:dyDescent="0.25">
      <c r="A38" s="7"/>
      <c r="B38" s="8"/>
      <c r="C38" s="7"/>
      <c r="D38" s="7"/>
      <c r="E38" s="7"/>
      <c r="F38" s="8"/>
      <c r="G38" s="3">
        <v>45</v>
      </c>
      <c r="H38" s="8"/>
      <c r="I38" s="8" t="s">
        <v>31</v>
      </c>
      <c r="J38" s="9">
        <v>1.36</v>
      </c>
      <c r="K38" s="9">
        <v>162.58000000000001</v>
      </c>
      <c r="L38" s="9">
        <v>95.67</v>
      </c>
      <c r="M38" s="9">
        <f t="shared" si="6"/>
        <v>259.61</v>
      </c>
      <c r="N38" s="9">
        <v>295.64</v>
      </c>
      <c r="O38" s="9"/>
      <c r="P38" s="9">
        <f>SUM(M38:O38)</f>
        <v>555.25</v>
      </c>
      <c r="Q38" s="10">
        <v>18130</v>
      </c>
      <c r="R38" s="9"/>
      <c r="S38" s="23"/>
    </row>
    <row r="39" spans="1:26" ht="16.149999999999999" customHeight="1" x14ac:dyDescent="0.25">
      <c r="A39" s="7" t="s">
        <v>27</v>
      </c>
      <c r="B39" s="8"/>
      <c r="C39" s="13"/>
      <c r="D39" s="13"/>
      <c r="E39" s="13"/>
      <c r="F39" s="14"/>
      <c r="G39" s="7"/>
      <c r="H39" s="14"/>
      <c r="I39" s="14" t="s">
        <v>21</v>
      </c>
      <c r="J39" s="15">
        <f>SUM(J35:J38)</f>
        <v>110.55000000000001</v>
      </c>
      <c r="K39" s="15">
        <f>SUM(K35:K38)</f>
        <v>621.01</v>
      </c>
      <c r="L39" s="15">
        <f>SUM(L35:L38)</f>
        <v>172.82999999999998</v>
      </c>
      <c r="M39" s="15">
        <f>SUM(M35:M38)</f>
        <v>904.39</v>
      </c>
      <c r="N39" s="15">
        <f>SUM(N35:N38)</f>
        <v>916.9</v>
      </c>
      <c r="O39" s="15">
        <f>SUM(O35)</f>
        <v>0</v>
      </c>
      <c r="P39" s="16">
        <f>SUM(P35:P38)</f>
        <v>1821.2900000000002</v>
      </c>
      <c r="Q39" s="16">
        <f>SUM(Q35:Q38)</f>
        <v>50397</v>
      </c>
      <c r="R39" s="15">
        <v>97770.18</v>
      </c>
      <c r="S39" s="17" t="s">
        <v>33</v>
      </c>
      <c r="T39" t="s">
        <v>69</v>
      </c>
      <c r="U39" s="2" t="e">
        <f ca="1">OFFSET(#REF!,W39,0,1,1)</f>
        <v>#REF!</v>
      </c>
      <c r="V39" s="2" t="e">
        <f ca="1">OFFSET(#REF!,W39,-1,1,1)</f>
        <v>#REF!</v>
      </c>
      <c r="W39" s="2">
        <v>266</v>
      </c>
    </row>
    <row r="40" spans="1:26" ht="16.149999999999999" customHeight="1" x14ac:dyDescent="0.25">
      <c r="A40" s="7">
        <v>9</v>
      </c>
      <c r="B40" s="8" t="s">
        <v>22</v>
      </c>
      <c r="C40" s="7">
        <v>27</v>
      </c>
      <c r="D40" s="7">
        <v>7</v>
      </c>
      <c r="E40" s="7">
        <v>1</v>
      </c>
      <c r="F40" s="8">
        <v>1.9</v>
      </c>
      <c r="G40" s="7" t="s">
        <v>70</v>
      </c>
      <c r="H40" s="8" t="s">
        <v>24</v>
      </c>
      <c r="I40" s="8" t="s">
        <v>59</v>
      </c>
      <c r="J40" s="9">
        <v>0.76</v>
      </c>
      <c r="K40" s="9">
        <v>11.88</v>
      </c>
      <c r="L40" s="9">
        <v>2.61</v>
      </c>
      <c r="M40" s="9">
        <f t="shared" si="6"/>
        <v>15.25</v>
      </c>
      <c r="N40" s="9">
        <v>67.55</v>
      </c>
      <c r="O40" s="9"/>
      <c r="P40" s="9">
        <f>SUM(M40:O40)</f>
        <v>82.8</v>
      </c>
      <c r="Q40" s="10">
        <v>17407</v>
      </c>
      <c r="R40" s="9"/>
      <c r="S40" s="19"/>
      <c r="T40" t="s">
        <v>71</v>
      </c>
    </row>
    <row r="41" spans="1:26" ht="16.149999999999999" customHeight="1" x14ac:dyDescent="0.25">
      <c r="A41" s="7"/>
      <c r="B41" s="8"/>
      <c r="C41" s="7"/>
      <c r="D41" s="7"/>
      <c r="E41" s="7"/>
      <c r="F41" s="8"/>
      <c r="G41" s="7" t="s">
        <v>72</v>
      </c>
      <c r="H41" s="8"/>
      <c r="I41" s="8" t="s">
        <v>42</v>
      </c>
      <c r="J41" s="9">
        <v>2.08</v>
      </c>
      <c r="K41" s="9">
        <v>11.27</v>
      </c>
      <c r="L41" s="9">
        <v>3.4</v>
      </c>
      <c r="M41" s="9">
        <f t="shared" si="6"/>
        <v>16.75</v>
      </c>
      <c r="N41" s="9">
        <v>52.27</v>
      </c>
      <c r="O41" s="9"/>
      <c r="P41" s="9">
        <f>SUM(M41:O41)</f>
        <v>69.02000000000001</v>
      </c>
      <c r="Q41" s="10">
        <v>2712</v>
      </c>
      <c r="R41" s="9"/>
      <c r="S41" s="19"/>
    </row>
    <row r="42" spans="1:26" ht="16.149999999999999" customHeight="1" x14ac:dyDescent="0.25">
      <c r="A42" s="7"/>
      <c r="B42" s="8"/>
      <c r="C42" s="7"/>
      <c r="D42" s="7"/>
      <c r="E42" s="7"/>
      <c r="F42" s="8"/>
      <c r="G42" s="7">
        <v>75</v>
      </c>
      <c r="H42" s="8"/>
      <c r="I42" s="8" t="s">
        <v>73</v>
      </c>
      <c r="J42" s="9">
        <v>7.0000000000000007E-2</v>
      </c>
      <c r="K42" s="9">
        <v>7.68</v>
      </c>
      <c r="L42" s="9">
        <v>4.66</v>
      </c>
      <c r="M42" s="9">
        <f t="shared" si="6"/>
        <v>12.41</v>
      </c>
      <c r="N42" s="9">
        <v>50.19</v>
      </c>
      <c r="O42" s="9"/>
      <c r="P42" s="9">
        <f>SUM(M42:O42)</f>
        <v>62.599999999999994</v>
      </c>
      <c r="Q42" s="10">
        <v>944</v>
      </c>
      <c r="R42" s="9"/>
      <c r="S42" s="19"/>
    </row>
    <row r="43" spans="1:26" ht="16.149999999999999" customHeight="1" x14ac:dyDescent="0.25">
      <c r="A43" s="7" t="s">
        <v>27</v>
      </c>
      <c r="B43" s="8"/>
      <c r="C43" s="13"/>
      <c r="D43" s="13"/>
      <c r="E43" s="13"/>
      <c r="F43" s="14"/>
      <c r="H43" s="14"/>
      <c r="I43" s="14" t="s">
        <v>21</v>
      </c>
      <c r="J43" s="15">
        <f>SUM(J40:J42)</f>
        <v>2.9099999999999997</v>
      </c>
      <c r="K43" s="15">
        <f>SUM(K40:K42)</f>
        <v>30.83</v>
      </c>
      <c r="L43" s="15">
        <f>SUM(L40:L42)</f>
        <v>10.67</v>
      </c>
      <c r="M43" s="15">
        <f>SUM(M40:M42)</f>
        <v>44.41</v>
      </c>
      <c r="N43" s="15">
        <f>SUM(N40:N42)</f>
        <v>170.01</v>
      </c>
      <c r="O43" s="15">
        <f>SUM(O40)</f>
        <v>0</v>
      </c>
      <c r="P43" s="16">
        <f>SUM(P40:P42)</f>
        <v>214.42</v>
      </c>
      <c r="Q43" s="16">
        <f>SUM(Q40:Q42)</f>
        <v>21063</v>
      </c>
      <c r="R43" s="15">
        <v>58555.14</v>
      </c>
      <c r="S43" s="17" t="s">
        <v>74</v>
      </c>
      <c r="T43" t="s">
        <v>75</v>
      </c>
      <c r="U43" s="2" t="e">
        <f ca="1">OFFSET(#REF!,W43,0,1,1)</f>
        <v>#REF!</v>
      </c>
      <c r="V43" s="2" t="e">
        <f ca="1">OFFSET(#REF!,W43,-1,1,1)</f>
        <v>#REF!</v>
      </c>
      <c r="W43" s="2">
        <v>303</v>
      </c>
    </row>
    <row r="44" spans="1:26" ht="16.149999999999999" customHeight="1" x14ac:dyDescent="0.25">
      <c r="A44" s="7">
        <v>10</v>
      </c>
      <c r="B44" s="8" t="s">
        <v>22</v>
      </c>
      <c r="C44" s="7">
        <v>44</v>
      </c>
      <c r="D44" s="7">
        <v>6</v>
      </c>
      <c r="E44" s="7">
        <v>1</v>
      </c>
      <c r="F44" s="8">
        <v>3.5</v>
      </c>
      <c r="G44" s="7" t="s">
        <v>23</v>
      </c>
      <c r="H44" s="8" t="s">
        <v>24</v>
      </c>
      <c r="I44" s="8" t="s">
        <v>25</v>
      </c>
      <c r="J44" s="9">
        <v>3.86</v>
      </c>
      <c r="K44" s="9">
        <v>29.59</v>
      </c>
      <c r="L44" s="9">
        <v>2.79</v>
      </c>
      <c r="M44" s="9">
        <f>SUBTOTAL(9,J44:L44)</f>
        <v>36.24</v>
      </c>
      <c r="N44" s="9">
        <v>77.72</v>
      </c>
      <c r="O44" s="9"/>
      <c r="P44" s="9">
        <f>SUM(M44:O44)</f>
        <v>113.96000000000001</v>
      </c>
      <c r="Q44" s="10">
        <v>1060</v>
      </c>
      <c r="R44" s="9"/>
      <c r="S44" s="23"/>
      <c r="T44" t="s">
        <v>76</v>
      </c>
    </row>
    <row r="45" spans="1:26" ht="16.149999999999999" customHeight="1" x14ac:dyDescent="0.25">
      <c r="A45" s="7"/>
      <c r="B45" s="8"/>
      <c r="C45" s="7"/>
      <c r="D45" s="7"/>
      <c r="E45" s="7"/>
      <c r="F45" s="8"/>
      <c r="G45" s="7" t="s">
        <v>77</v>
      </c>
      <c r="H45" s="8"/>
      <c r="I45" s="8" t="s">
        <v>42</v>
      </c>
      <c r="J45" s="9">
        <v>6.4</v>
      </c>
      <c r="K45" s="9">
        <v>29.77</v>
      </c>
      <c r="L45" s="9">
        <v>11.94</v>
      </c>
      <c r="M45" s="9">
        <f>SUBTOTAL(9,J45:L45)</f>
        <v>48.11</v>
      </c>
      <c r="N45" s="9">
        <v>155.94999999999999</v>
      </c>
      <c r="O45" s="9"/>
      <c r="P45" s="9">
        <f>SUM(M45:O45)</f>
        <v>204.06</v>
      </c>
      <c r="Q45" s="10">
        <v>7729</v>
      </c>
      <c r="R45" s="9"/>
      <c r="S45" s="23"/>
    </row>
    <row r="46" spans="1:26" ht="16.149999999999999" customHeight="1" x14ac:dyDescent="0.25">
      <c r="A46" s="7" t="s">
        <v>27</v>
      </c>
      <c r="B46" s="8"/>
      <c r="C46" s="7"/>
      <c r="D46" s="7"/>
      <c r="E46" s="7"/>
      <c r="F46" s="8"/>
      <c r="G46" s="24">
        <v>80</v>
      </c>
      <c r="H46" s="8"/>
      <c r="I46" s="8" t="s">
        <v>73</v>
      </c>
      <c r="J46" s="9">
        <v>0.43</v>
      </c>
      <c r="K46" s="9">
        <v>39.29</v>
      </c>
      <c r="L46" s="9">
        <v>14.17</v>
      </c>
      <c r="M46" s="9">
        <f>SUBTOTAL(9,J46:L46)</f>
        <v>53.89</v>
      </c>
      <c r="N46" s="9">
        <v>234.12</v>
      </c>
      <c r="O46" s="9"/>
      <c r="P46" s="9">
        <f>SUM(M46:O46)</f>
        <v>288.01</v>
      </c>
      <c r="Q46" s="10">
        <v>4385</v>
      </c>
      <c r="R46" s="9"/>
      <c r="S46" s="9"/>
      <c r="T46" t="s">
        <v>78</v>
      </c>
    </row>
    <row r="47" spans="1:26" ht="16.149999999999999" customHeight="1" x14ac:dyDescent="0.25">
      <c r="A47" s="25" t="s">
        <v>27</v>
      </c>
      <c r="B47" s="26"/>
      <c r="C47" s="27"/>
      <c r="D47" s="27"/>
      <c r="E47" s="27"/>
      <c r="F47" s="28"/>
      <c r="G47" s="24"/>
      <c r="H47" s="28"/>
      <c r="I47" s="28" t="s">
        <v>21</v>
      </c>
      <c r="J47" s="29">
        <f t="shared" ref="J47:Q47" si="7">SUM(J44:J46)</f>
        <v>10.69</v>
      </c>
      <c r="K47" s="29">
        <f t="shared" si="7"/>
        <v>98.65</v>
      </c>
      <c r="L47" s="29">
        <f t="shared" si="7"/>
        <v>28.9</v>
      </c>
      <c r="M47" s="29">
        <f t="shared" si="7"/>
        <v>138.24</v>
      </c>
      <c r="N47" s="29">
        <f t="shared" si="7"/>
        <v>467.78999999999996</v>
      </c>
      <c r="O47" s="29">
        <f t="shared" si="7"/>
        <v>0</v>
      </c>
      <c r="P47" s="30">
        <f t="shared" si="7"/>
        <v>606.03</v>
      </c>
      <c r="Q47" s="30">
        <f t="shared" si="7"/>
        <v>13174</v>
      </c>
      <c r="R47" s="29">
        <v>81151.839999999997</v>
      </c>
      <c r="S47" s="17" t="s">
        <v>79</v>
      </c>
      <c r="T47" t="s">
        <v>80</v>
      </c>
      <c r="U47" s="2" t="e">
        <f ca="1">OFFSET(#REF!,W47,0,1,1)</f>
        <v>#REF!</v>
      </c>
      <c r="V47" s="2" t="e">
        <f ca="1">OFFSET(#REF!,W47,-1,1,1)</f>
        <v>#REF!</v>
      </c>
      <c r="W47" s="2">
        <v>340</v>
      </c>
    </row>
    <row r="48" spans="1:26" ht="16.149999999999999" customHeight="1" x14ac:dyDescent="0.25">
      <c r="A48" s="7">
        <v>11</v>
      </c>
      <c r="B48" s="8" t="s">
        <v>22</v>
      </c>
      <c r="C48" s="7">
        <v>44</v>
      </c>
      <c r="D48" s="7">
        <v>20</v>
      </c>
      <c r="E48" s="7">
        <v>2</v>
      </c>
      <c r="F48" s="8">
        <v>6.4</v>
      </c>
      <c r="G48" s="7" t="s">
        <v>23</v>
      </c>
      <c r="H48" s="8" t="s">
        <v>24</v>
      </c>
      <c r="I48" s="8" t="s">
        <v>73</v>
      </c>
      <c r="J48" s="9">
        <v>10.029999999999999</v>
      </c>
      <c r="K48" s="9">
        <v>101.71</v>
      </c>
      <c r="L48" s="9">
        <v>31.92</v>
      </c>
      <c r="M48" s="9">
        <f t="shared" ref="M48:M75" si="8">J48+K48+L48</f>
        <v>143.66</v>
      </c>
      <c r="N48" s="9">
        <v>572.28</v>
      </c>
      <c r="O48" s="9"/>
      <c r="P48" s="9">
        <f>M48+N48</f>
        <v>715.93999999999994</v>
      </c>
      <c r="Q48" s="10">
        <v>16279</v>
      </c>
      <c r="R48" s="9"/>
      <c r="S48" s="9"/>
      <c r="Y48" s="18"/>
      <c r="Z48" s="31"/>
    </row>
    <row r="49" spans="1:26" ht="16.149999999999999" customHeight="1" x14ac:dyDescent="0.25">
      <c r="A49" s="32"/>
      <c r="B49" s="33"/>
      <c r="C49" s="32"/>
      <c r="D49" s="32"/>
      <c r="E49" s="32"/>
      <c r="F49" s="33"/>
      <c r="G49" s="32" t="s">
        <v>81</v>
      </c>
      <c r="H49" s="33"/>
      <c r="I49" s="33" t="s">
        <v>59</v>
      </c>
      <c r="J49" s="34">
        <v>1.46</v>
      </c>
      <c r="K49" s="34">
        <v>4.66</v>
      </c>
      <c r="L49" s="34">
        <v>0.22</v>
      </c>
      <c r="M49" s="34">
        <f t="shared" si="8"/>
        <v>6.34</v>
      </c>
      <c r="N49" s="34">
        <v>212.83</v>
      </c>
      <c r="O49" s="34"/>
      <c r="P49" s="34">
        <f>M49+N49</f>
        <v>219.17000000000002</v>
      </c>
      <c r="Q49" s="35">
        <v>12077</v>
      </c>
      <c r="R49" s="34"/>
      <c r="S49" s="34"/>
      <c r="Y49" s="18"/>
      <c r="Z49" s="31"/>
    </row>
    <row r="50" spans="1:26" ht="16.149999999999999" customHeight="1" x14ac:dyDescent="0.25">
      <c r="A50" s="32"/>
      <c r="B50" s="33"/>
      <c r="C50" s="32"/>
      <c r="D50" s="32"/>
      <c r="E50" s="32"/>
      <c r="F50" s="33"/>
      <c r="G50" s="32">
        <v>85</v>
      </c>
      <c r="H50" s="33"/>
      <c r="I50" s="36" t="s">
        <v>21</v>
      </c>
      <c r="J50" s="37">
        <f>SUM(J48:J49)</f>
        <v>11.489999999999998</v>
      </c>
      <c r="K50" s="37">
        <f>SUM(K48:K49)</f>
        <v>106.36999999999999</v>
      </c>
      <c r="L50" s="37">
        <f>SUM(L48:L49)</f>
        <v>32.14</v>
      </c>
      <c r="M50" s="37">
        <f t="shared" si="8"/>
        <v>150</v>
      </c>
      <c r="N50" s="37">
        <f>SUM(N48:N49)</f>
        <v>785.11</v>
      </c>
      <c r="O50" s="37">
        <v>0</v>
      </c>
      <c r="P50" s="38">
        <f>SUM(P48:P49)</f>
        <v>935.1099999999999</v>
      </c>
      <c r="Q50" s="38">
        <f>SUM(Q48:Q49)</f>
        <v>28356</v>
      </c>
      <c r="R50" s="37">
        <v>153405.96</v>
      </c>
      <c r="S50" s="17" t="s">
        <v>79</v>
      </c>
      <c r="Y50" s="18"/>
      <c r="Z50" s="31"/>
    </row>
    <row r="51" spans="1:26" ht="16.149999999999999" customHeight="1" x14ac:dyDescent="0.25">
      <c r="A51" s="32">
        <v>12</v>
      </c>
      <c r="B51" s="33" t="s">
        <v>22</v>
      </c>
      <c r="C51" s="32">
        <v>52</v>
      </c>
      <c r="D51" s="32">
        <v>20</v>
      </c>
      <c r="E51" s="32">
        <v>2</v>
      </c>
      <c r="F51" s="33">
        <v>7.4</v>
      </c>
      <c r="G51" s="7" t="s">
        <v>82</v>
      </c>
      <c r="H51" s="33" t="s">
        <v>24</v>
      </c>
      <c r="I51" s="33" t="s">
        <v>42</v>
      </c>
      <c r="J51" s="34">
        <v>6.1</v>
      </c>
      <c r="K51" s="34">
        <v>48.05</v>
      </c>
      <c r="L51" s="34">
        <v>20.45</v>
      </c>
      <c r="M51" s="34">
        <f t="shared" si="8"/>
        <v>74.599999999999994</v>
      </c>
      <c r="N51" s="34">
        <v>188.15</v>
      </c>
      <c r="O51" s="34"/>
      <c r="P51" s="34">
        <f>M51+N51</f>
        <v>262.75</v>
      </c>
      <c r="Q51" s="35">
        <v>11069</v>
      </c>
      <c r="R51" s="34"/>
      <c r="S51" s="34"/>
      <c r="Y51" s="18"/>
      <c r="Z51" s="31"/>
    </row>
    <row r="52" spans="1:26" ht="16.149999999999999" customHeight="1" x14ac:dyDescent="0.25">
      <c r="A52" s="32"/>
      <c r="B52" s="33"/>
      <c r="C52" s="32"/>
      <c r="D52" s="32"/>
      <c r="E52" s="32"/>
      <c r="F52" s="33"/>
      <c r="G52" s="32" t="s">
        <v>83</v>
      </c>
      <c r="H52" s="33"/>
      <c r="I52" s="33" t="s">
        <v>84</v>
      </c>
      <c r="J52" s="34">
        <v>0</v>
      </c>
      <c r="K52" s="34">
        <v>5.65</v>
      </c>
      <c r="L52" s="34">
        <v>6.76</v>
      </c>
      <c r="M52" s="34">
        <f t="shared" si="8"/>
        <v>12.41</v>
      </c>
      <c r="N52" s="34">
        <v>390.63</v>
      </c>
      <c r="O52" s="34"/>
      <c r="P52" s="34">
        <f>M52+N52</f>
        <v>403.04</v>
      </c>
      <c r="Q52" s="35">
        <v>26380</v>
      </c>
      <c r="R52" s="34"/>
      <c r="S52" s="34"/>
      <c r="Y52" s="18"/>
      <c r="Z52" s="31"/>
    </row>
    <row r="53" spans="1:26" ht="16.149999999999999" customHeight="1" x14ac:dyDescent="0.25">
      <c r="A53" s="32"/>
      <c r="B53" s="33"/>
      <c r="C53" s="32"/>
      <c r="D53" s="32"/>
      <c r="E53" s="32"/>
      <c r="F53" s="33"/>
      <c r="G53" s="32">
        <v>80</v>
      </c>
      <c r="H53" s="33"/>
      <c r="I53" s="33" t="s">
        <v>31</v>
      </c>
      <c r="J53" s="34">
        <v>1.18</v>
      </c>
      <c r="K53" s="34">
        <v>100.26</v>
      </c>
      <c r="L53" s="34">
        <v>36.15</v>
      </c>
      <c r="M53" s="34">
        <f t="shared" si="8"/>
        <v>137.59</v>
      </c>
      <c r="N53" s="34">
        <v>422.98</v>
      </c>
      <c r="O53" s="34"/>
      <c r="P53" s="34">
        <f>M53+N53</f>
        <v>560.57000000000005</v>
      </c>
      <c r="Q53" s="35">
        <v>10805</v>
      </c>
      <c r="R53" s="34"/>
      <c r="S53" s="34"/>
      <c r="Y53" s="18"/>
      <c r="Z53" s="31"/>
    </row>
    <row r="54" spans="1:26" ht="16.149999999999999" customHeight="1" x14ac:dyDescent="0.25">
      <c r="A54" s="32"/>
      <c r="B54" s="33"/>
      <c r="C54" s="32"/>
      <c r="D54" s="32"/>
      <c r="E54" s="32"/>
      <c r="F54" s="33"/>
      <c r="G54" s="32"/>
      <c r="H54" s="33"/>
      <c r="I54" s="36" t="s">
        <v>21</v>
      </c>
      <c r="J54" s="37">
        <f>SUM(J51:J53)</f>
        <v>7.2799999999999994</v>
      </c>
      <c r="K54" s="37">
        <f>SUM(K51:K53)</f>
        <v>153.96</v>
      </c>
      <c r="L54" s="37">
        <f>SUM(L51:L53)</f>
        <v>63.36</v>
      </c>
      <c r="M54" s="37">
        <f t="shared" si="8"/>
        <v>224.60000000000002</v>
      </c>
      <c r="N54" s="37">
        <f>SUM(N51:N53)</f>
        <v>1001.76</v>
      </c>
      <c r="O54" s="37">
        <v>0</v>
      </c>
      <c r="P54" s="38">
        <f>SUM(P51:P53)</f>
        <v>1226.3600000000001</v>
      </c>
      <c r="Q54" s="38">
        <f>SUM(Q51:Q53)</f>
        <v>48254</v>
      </c>
      <c r="R54" s="37">
        <v>192050.92</v>
      </c>
      <c r="S54" s="17" t="s">
        <v>85</v>
      </c>
      <c r="Y54" s="18"/>
      <c r="Z54" s="31"/>
    </row>
    <row r="55" spans="1:26" ht="16.149999999999999" customHeight="1" x14ac:dyDescent="0.25">
      <c r="A55" s="32">
        <v>13</v>
      </c>
      <c r="B55" s="33" t="s">
        <v>22</v>
      </c>
      <c r="C55" s="32">
        <v>52</v>
      </c>
      <c r="D55" s="32">
        <v>1</v>
      </c>
      <c r="E55" s="32">
        <v>1</v>
      </c>
      <c r="F55" s="33">
        <v>7.4</v>
      </c>
      <c r="G55" s="7" t="s">
        <v>23</v>
      </c>
      <c r="H55" s="33" t="s">
        <v>24</v>
      </c>
      <c r="I55" s="33" t="s">
        <v>86</v>
      </c>
      <c r="J55" s="34">
        <v>3.01</v>
      </c>
      <c r="K55" s="34">
        <v>22.06</v>
      </c>
      <c r="L55" s="34">
        <v>1.76</v>
      </c>
      <c r="M55" s="34">
        <f t="shared" si="8"/>
        <v>26.830000000000002</v>
      </c>
      <c r="N55" s="34">
        <v>98.17</v>
      </c>
      <c r="O55" s="34"/>
      <c r="P55" s="34">
        <f>M55+N55</f>
        <v>125</v>
      </c>
      <c r="Q55" s="35">
        <v>826</v>
      </c>
      <c r="R55" s="34"/>
      <c r="S55" s="34"/>
      <c r="Y55" s="18"/>
      <c r="Z55" s="31"/>
    </row>
    <row r="56" spans="1:26" ht="16.149999999999999" customHeight="1" x14ac:dyDescent="0.25">
      <c r="A56" s="32"/>
      <c r="B56" s="33"/>
      <c r="C56" s="32"/>
      <c r="D56" s="32"/>
      <c r="E56" s="32"/>
      <c r="F56" s="33"/>
      <c r="G56" s="32" t="s">
        <v>87</v>
      </c>
      <c r="H56" s="33"/>
      <c r="I56" s="33" t="s">
        <v>88</v>
      </c>
      <c r="J56" s="34">
        <v>3.3</v>
      </c>
      <c r="K56" s="34">
        <v>47.2</v>
      </c>
      <c r="L56" s="34">
        <v>44.55</v>
      </c>
      <c r="M56" s="34">
        <f t="shared" si="8"/>
        <v>95.05</v>
      </c>
      <c r="N56" s="34">
        <v>481.01</v>
      </c>
      <c r="O56" s="34"/>
      <c r="P56" s="34">
        <f>M56+N56</f>
        <v>576.05999999999995</v>
      </c>
      <c r="Q56" s="35">
        <v>15235</v>
      </c>
      <c r="R56" s="34"/>
      <c r="S56" s="34"/>
      <c r="Y56" s="18"/>
      <c r="Z56" s="31"/>
    </row>
    <row r="57" spans="1:26" ht="16.149999999999999" customHeight="1" x14ac:dyDescent="0.25">
      <c r="A57" s="32"/>
      <c r="B57" s="33"/>
      <c r="C57" s="32"/>
      <c r="D57" s="32"/>
      <c r="E57" s="32"/>
      <c r="F57" s="33"/>
      <c r="G57" s="32">
        <v>65</v>
      </c>
      <c r="H57" s="33"/>
      <c r="I57" s="33" t="s">
        <v>73</v>
      </c>
      <c r="J57" s="34">
        <v>0.1</v>
      </c>
      <c r="K57" s="34">
        <v>26.78</v>
      </c>
      <c r="L57" s="34">
        <v>31.59</v>
      </c>
      <c r="M57" s="34">
        <f t="shared" si="8"/>
        <v>58.47</v>
      </c>
      <c r="N57" s="34">
        <v>418.87</v>
      </c>
      <c r="O57" s="34"/>
      <c r="P57" s="34">
        <f>M57+N57</f>
        <v>477.34000000000003</v>
      </c>
      <c r="Q57" s="35">
        <v>4468</v>
      </c>
      <c r="R57" s="34"/>
      <c r="S57" s="34"/>
      <c r="Y57" s="18"/>
      <c r="Z57" s="31"/>
    </row>
    <row r="58" spans="1:26" ht="16.149999999999999" customHeight="1" x14ac:dyDescent="0.25">
      <c r="A58" s="32"/>
      <c r="B58" s="33"/>
      <c r="C58" s="32"/>
      <c r="D58" s="32"/>
      <c r="E58" s="32"/>
      <c r="F58" s="33"/>
      <c r="G58" s="32"/>
      <c r="H58" s="33"/>
      <c r="I58" s="36" t="s">
        <v>21</v>
      </c>
      <c r="J58" s="37">
        <f>SUM(J55:J57)</f>
        <v>6.4099999999999993</v>
      </c>
      <c r="K58" s="37">
        <f>SUM(K55:K57)</f>
        <v>96.04</v>
      </c>
      <c r="L58" s="37">
        <f>SUM(L55:L57)</f>
        <v>77.899999999999991</v>
      </c>
      <c r="M58" s="37">
        <f t="shared" si="8"/>
        <v>180.35</v>
      </c>
      <c r="N58" s="37">
        <f>SUM(N55:N57)</f>
        <v>998.05</v>
      </c>
      <c r="O58" s="37">
        <v>0</v>
      </c>
      <c r="P58" s="38">
        <f>SUM(P55:P57)</f>
        <v>1178.4000000000001</v>
      </c>
      <c r="Q58" s="38">
        <f>SUM(Q55:Q57)</f>
        <v>20529</v>
      </c>
      <c r="R58" s="37">
        <v>164437.29</v>
      </c>
      <c r="S58" s="17" t="s">
        <v>85</v>
      </c>
      <c r="Y58" s="18"/>
      <c r="Z58" s="31"/>
    </row>
    <row r="59" spans="1:26" ht="16.149999999999999" customHeight="1" x14ac:dyDescent="0.25">
      <c r="A59" s="32">
        <v>14</v>
      </c>
      <c r="B59" s="33" t="s">
        <v>22</v>
      </c>
      <c r="C59" s="32">
        <v>52</v>
      </c>
      <c r="D59" s="32">
        <v>25</v>
      </c>
      <c r="E59" s="32">
        <v>3</v>
      </c>
      <c r="F59" s="33">
        <v>5.5</v>
      </c>
      <c r="G59" s="7" t="s">
        <v>23</v>
      </c>
      <c r="H59" s="33" t="s">
        <v>24</v>
      </c>
      <c r="I59" s="33" t="s">
        <v>86</v>
      </c>
      <c r="J59" s="34">
        <v>2.71</v>
      </c>
      <c r="K59" s="34">
        <v>13.28</v>
      </c>
      <c r="L59" s="34">
        <v>1.1000000000000001</v>
      </c>
      <c r="M59" s="34">
        <f t="shared" si="8"/>
        <v>17.09</v>
      </c>
      <c r="N59" s="34">
        <v>48.04</v>
      </c>
      <c r="O59" s="34"/>
      <c r="P59" s="34">
        <f>M59+N59</f>
        <v>65.13</v>
      </c>
      <c r="Q59" s="35">
        <v>521</v>
      </c>
      <c r="R59" s="34"/>
      <c r="S59" s="34"/>
      <c r="Y59" s="18"/>
      <c r="Z59" s="31"/>
    </row>
    <row r="60" spans="1:26" ht="16.149999999999999" customHeight="1" x14ac:dyDescent="0.25">
      <c r="A60" s="32"/>
      <c r="B60" s="33"/>
      <c r="C60" s="32"/>
      <c r="D60" s="32"/>
      <c r="E60" s="32"/>
      <c r="F60" s="33"/>
      <c r="G60" s="32" t="s">
        <v>89</v>
      </c>
      <c r="H60" s="33"/>
      <c r="I60" s="33" t="s">
        <v>29</v>
      </c>
      <c r="J60" s="34">
        <v>0</v>
      </c>
      <c r="K60" s="34">
        <v>0</v>
      </c>
      <c r="L60" s="34">
        <v>0</v>
      </c>
      <c r="M60" s="34">
        <f t="shared" si="8"/>
        <v>0</v>
      </c>
      <c r="N60" s="34">
        <v>161.13999999999999</v>
      </c>
      <c r="O60" s="34"/>
      <c r="P60" s="34">
        <f>M60+N60</f>
        <v>161.13999999999999</v>
      </c>
      <c r="Q60" s="35">
        <v>7103</v>
      </c>
      <c r="R60" s="34"/>
      <c r="S60" s="34"/>
      <c r="Y60" s="18"/>
      <c r="Z60" s="31"/>
    </row>
    <row r="61" spans="1:26" ht="16.149999999999999" customHeight="1" x14ac:dyDescent="0.25">
      <c r="A61" s="32"/>
      <c r="B61" s="33"/>
      <c r="C61" s="32"/>
      <c r="D61" s="32"/>
      <c r="E61" s="32"/>
      <c r="F61" s="33"/>
      <c r="G61" s="32">
        <v>80</v>
      </c>
      <c r="H61" s="33"/>
      <c r="I61" s="33" t="s">
        <v>31</v>
      </c>
      <c r="J61" s="34">
        <v>0.52</v>
      </c>
      <c r="K61" s="34">
        <v>52.07</v>
      </c>
      <c r="L61" s="34">
        <v>20.85</v>
      </c>
      <c r="M61" s="34">
        <f t="shared" si="8"/>
        <v>73.44</v>
      </c>
      <c r="N61" s="34">
        <v>373.31</v>
      </c>
      <c r="O61" s="34"/>
      <c r="P61" s="34">
        <f>M61+N61</f>
        <v>446.75</v>
      </c>
      <c r="Q61" s="35">
        <v>6033</v>
      </c>
      <c r="R61" s="34"/>
      <c r="S61" s="34"/>
      <c r="Y61" s="18"/>
      <c r="Z61" s="31"/>
    </row>
    <row r="62" spans="1:26" ht="16.149999999999999" customHeight="1" x14ac:dyDescent="0.25">
      <c r="A62" s="32"/>
      <c r="B62" s="33"/>
      <c r="C62" s="32"/>
      <c r="D62" s="32"/>
      <c r="E62" s="32"/>
      <c r="F62" s="33"/>
      <c r="H62" s="33"/>
      <c r="I62" s="36" t="s">
        <v>21</v>
      </c>
      <c r="J62" s="37">
        <f>SUM(J59:J61)</f>
        <v>3.23</v>
      </c>
      <c r="K62" s="37">
        <f>SUM(K59:K61)</f>
        <v>65.349999999999994</v>
      </c>
      <c r="L62" s="37">
        <f>SUM(L59:L61)</f>
        <v>21.950000000000003</v>
      </c>
      <c r="M62" s="37">
        <f t="shared" si="8"/>
        <v>90.53</v>
      </c>
      <c r="N62" s="37">
        <f>SUM(N59:N61)</f>
        <v>582.49</v>
      </c>
      <c r="O62" s="37">
        <v>0</v>
      </c>
      <c r="P62" s="38">
        <f>SUM(P59:P61)</f>
        <v>673.02</v>
      </c>
      <c r="Q62" s="38">
        <f>SUM(Q59:Q61)</f>
        <v>13657</v>
      </c>
      <c r="R62" s="37">
        <v>120864.45</v>
      </c>
      <c r="S62" s="17" t="s">
        <v>85</v>
      </c>
      <c r="Y62" s="18"/>
      <c r="Z62" s="31"/>
    </row>
    <row r="63" spans="1:26" ht="16.149999999999999" customHeight="1" x14ac:dyDescent="0.25">
      <c r="A63" s="32">
        <v>15</v>
      </c>
      <c r="B63" s="33" t="s">
        <v>22</v>
      </c>
      <c r="C63" s="32">
        <v>54</v>
      </c>
      <c r="D63" s="32">
        <v>8</v>
      </c>
      <c r="E63" s="32">
        <v>1</v>
      </c>
      <c r="F63" s="33">
        <v>7.7</v>
      </c>
      <c r="G63" s="7" t="s">
        <v>23</v>
      </c>
      <c r="H63" s="33" t="s">
        <v>24</v>
      </c>
      <c r="I63" s="33" t="s">
        <v>86</v>
      </c>
      <c r="J63" s="34">
        <v>5.8</v>
      </c>
      <c r="K63" s="34">
        <v>46.97</v>
      </c>
      <c r="L63" s="34">
        <v>4.55</v>
      </c>
      <c r="M63" s="34">
        <f t="shared" si="8"/>
        <v>57.319999999999993</v>
      </c>
      <c r="N63" s="34">
        <v>138.71</v>
      </c>
      <c r="O63" s="34"/>
      <c r="P63" s="34">
        <f>M63+N63</f>
        <v>196.03</v>
      </c>
      <c r="Q63" s="35">
        <v>1686</v>
      </c>
      <c r="R63" s="34"/>
      <c r="S63" s="34"/>
      <c r="Y63" s="18"/>
      <c r="Z63" s="31"/>
    </row>
    <row r="64" spans="1:26" ht="16.149999999999999" customHeight="1" x14ac:dyDescent="0.25">
      <c r="A64" s="32"/>
      <c r="B64" s="33"/>
      <c r="C64" s="32"/>
      <c r="D64" s="32"/>
      <c r="E64" s="32"/>
      <c r="F64" s="33"/>
      <c r="G64" s="32" t="s">
        <v>90</v>
      </c>
      <c r="H64" s="33"/>
      <c r="I64" s="33" t="s">
        <v>84</v>
      </c>
      <c r="J64" s="34">
        <v>0</v>
      </c>
      <c r="K64" s="34">
        <v>4.3</v>
      </c>
      <c r="L64" s="34">
        <v>2.58</v>
      </c>
      <c r="M64" s="34">
        <f t="shared" si="8"/>
        <v>6.88</v>
      </c>
      <c r="N64" s="34">
        <v>47.82</v>
      </c>
      <c r="O64" s="34"/>
      <c r="P64" s="34">
        <f>M64+N64</f>
        <v>54.7</v>
      </c>
      <c r="Q64" s="35">
        <v>7774</v>
      </c>
      <c r="R64" s="34"/>
      <c r="S64" s="34"/>
      <c r="Y64" s="18"/>
      <c r="Z64" s="31"/>
    </row>
    <row r="65" spans="1:26" ht="16.149999999999999" customHeight="1" x14ac:dyDescent="0.25">
      <c r="A65" s="32"/>
      <c r="B65" s="33"/>
      <c r="C65" s="32"/>
      <c r="D65" s="32"/>
      <c r="E65" s="32"/>
      <c r="F65" s="33"/>
      <c r="G65" s="32"/>
      <c r="H65" s="33"/>
      <c r="I65" s="33" t="s">
        <v>42</v>
      </c>
      <c r="J65" s="34">
        <v>6.1</v>
      </c>
      <c r="K65" s="34">
        <v>48.05</v>
      </c>
      <c r="L65" s="34">
        <v>21.41</v>
      </c>
      <c r="M65" s="34">
        <f t="shared" si="8"/>
        <v>75.56</v>
      </c>
      <c r="N65" s="34">
        <v>198.46</v>
      </c>
      <c r="O65" s="34"/>
      <c r="P65" s="34">
        <f>M65+N65</f>
        <v>274.02</v>
      </c>
      <c r="Q65" s="35">
        <v>11247</v>
      </c>
      <c r="R65" s="34"/>
      <c r="S65" s="34"/>
      <c r="Y65" s="18"/>
      <c r="Z65" s="31"/>
    </row>
    <row r="66" spans="1:26" ht="16.149999999999999" customHeight="1" x14ac:dyDescent="0.25">
      <c r="A66" s="32"/>
      <c r="B66" s="33"/>
      <c r="C66" s="32"/>
      <c r="D66" s="32"/>
      <c r="E66" s="32"/>
      <c r="F66" s="33"/>
      <c r="G66" s="32">
        <v>65</v>
      </c>
      <c r="H66" s="33"/>
      <c r="I66" s="33" t="s">
        <v>31</v>
      </c>
      <c r="J66" s="34">
        <v>1.51</v>
      </c>
      <c r="K66" s="34">
        <v>123.44</v>
      </c>
      <c r="L66" s="34">
        <v>43.76</v>
      </c>
      <c r="M66" s="34">
        <f t="shared" si="8"/>
        <v>168.71</v>
      </c>
      <c r="N66" s="34">
        <v>530.79</v>
      </c>
      <c r="O66" s="34"/>
      <c r="P66" s="34">
        <f>M66+N66</f>
        <v>699.5</v>
      </c>
      <c r="Q66" s="35">
        <v>13300</v>
      </c>
      <c r="R66" s="34"/>
      <c r="S66" s="39"/>
      <c r="Y66" s="18"/>
      <c r="Z66" s="31"/>
    </row>
    <row r="67" spans="1:26" ht="16.149999999999999" customHeight="1" x14ac:dyDescent="0.25">
      <c r="A67" s="32"/>
      <c r="B67" s="33"/>
      <c r="C67" s="32"/>
      <c r="D67" s="32"/>
      <c r="E67" s="32"/>
      <c r="F67" s="33"/>
      <c r="G67" s="32"/>
      <c r="H67" s="33"/>
      <c r="I67" s="36" t="s">
        <v>21</v>
      </c>
      <c r="J67" s="37">
        <f>SUM(J63:J66)</f>
        <v>13.409999999999998</v>
      </c>
      <c r="K67" s="37">
        <f>SUM(K63:K66)</f>
        <v>222.76</v>
      </c>
      <c r="L67" s="37">
        <f>SUM(L63:L66)</f>
        <v>72.3</v>
      </c>
      <c r="M67" s="37">
        <f t="shared" si="8"/>
        <v>308.46999999999997</v>
      </c>
      <c r="N67" s="37">
        <f>SUM(N63:N66)</f>
        <v>915.78</v>
      </c>
      <c r="O67" s="37">
        <v>0</v>
      </c>
      <c r="P67" s="38">
        <f>SUM(P63:P66)</f>
        <v>1224.25</v>
      </c>
      <c r="Q67" s="38">
        <f>SUM(Q63:Q66)</f>
        <v>34007</v>
      </c>
      <c r="R67" s="37">
        <v>183637.8</v>
      </c>
      <c r="S67" s="17" t="s">
        <v>79</v>
      </c>
      <c r="Y67" s="18"/>
      <c r="Z67" s="31"/>
    </row>
    <row r="68" spans="1:26" ht="16.149999999999999" customHeight="1" x14ac:dyDescent="0.25">
      <c r="A68" s="32">
        <v>16</v>
      </c>
      <c r="B68" s="33" t="s">
        <v>22</v>
      </c>
      <c r="C68" s="32">
        <v>55</v>
      </c>
      <c r="D68" s="32">
        <v>1</v>
      </c>
      <c r="E68" s="32">
        <v>1</v>
      </c>
      <c r="F68" s="33">
        <v>6.6</v>
      </c>
      <c r="G68" s="7" t="s">
        <v>23</v>
      </c>
      <c r="H68" s="33" t="s">
        <v>24</v>
      </c>
      <c r="I68" s="33" t="s">
        <v>86</v>
      </c>
      <c r="J68" s="34">
        <v>126.08</v>
      </c>
      <c r="K68" s="34">
        <v>256.39</v>
      </c>
      <c r="L68" s="34">
        <v>22.46</v>
      </c>
      <c r="M68" s="34">
        <f t="shared" si="8"/>
        <v>404.92999999999995</v>
      </c>
      <c r="N68" s="34">
        <v>492.34</v>
      </c>
      <c r="O68" s="34"/>
      <c r="P68" s="34">
        <f>M68+N68</f>
        <v>897.27</v>
      </c>
      <c r="Q68" s="35">
        <v>12329</v>
      </c>
      <c r="R68" s="34"/>
      <c r="S68" s="34"/>
      <c r="Y68" s="18"/>
      <c r="Z68" s="31"/>
    </row>
    <row r="69" spans="1:26" ht="16.149999999999999" customHeight="1" x14ac:dyDescent="0.25">
      <c r="A69" s="32"/>
      <c r="B69" s="33"/>
      <c r="C69" s="32"/>
      <c r="D69" s="32"/>
      <c r="E69" s="32"/>
      <c r="F69" s="33"/>
      <c r="G69" s="32" t="s">
        <v>91</v>
      </c>
      <c r="H69" s="33"/>
      <c r="I69" s="33" t="s">
        <v>88</v>
      </c>
      <c r="J69" s="34">
        <v>12.05</v>
      </c>
      <c r="K69" s="34">
        <v>73.94</v>
      </c>
      <c r="L69" s="34">
        <v>49.44</v>
      </c>
      <c r="M69" s="34">
        <f t="shared" si="8"/>
        <v>135.43</v>
      </c>
      <c r="N69" s="34">
        <v>163.44</v>
      </c>
      <c r="O69" s="34"/>
      <c r="P69" s="34">
        <f>M69+N69</f>
        <v>298.87</v>
      </c>
      <c r="Q69" s="35">
        <v>17406</v>
      </c>
      <c r="R69" s="34"/>
      <c r="S69" s="34"/>
      <c r="Y69" s="18"/>
      <c r="Z69" s="31"/>
    </row>
    <row r="70" spans="1:26" ht="16.149999999999999" customHeight="1" x14ac:dyDescent="0.25">
      <c r="A70" s="32"/>
      <c r="B70" s="33"/>
      <c r="C70" s="32"/>
      <c r="D70" s="32"/>
      <c r="E70" s="32"/>
      <c r="F70" s="33"/>
      <c r="G70" s="32">
        <v>45</v>
      </c>
      <c r="H70" s="33"/>
      <c r="I70" s="33" t="s">
        <v>31</v>
      </c>
      <c r="J70" s="34">
        <v>0.85</v>
      </c>
      <c r="K70" s="34">
        <v>88.75</v>
      </c>
      <c r="L70" s="34">
        <v>33.83</v>
      </c>
      <c r="M70" s="34">
        <f t="shared" si="8"/>
        <v>123.42999999999999</v>
      </c>
      <c r="N70" s="34">
        <v>169.91</v>
      </c>
      <c r="O70" s="34"/>
      <c r="P70" s="34">
        <f>M70+N70</f>
        <v>293.33999999999997</v>
      </c>
      <c r="Q70" s="35">
        <v>9159</v>
      </c>
      <c r="R70" s="34"/>
      <c r="S70" s="34"/>
      <c r="Y70" s="18"/>
      <c r="Z70" s="31"/>
    </row>
    <row r="71" spans="1:26" ht="16.149999999999999" customHeight="1" x14ac:dyDescent="0.25">
      <c r="A71" s="32"/>
      <c r="B71" s="33"/>
      <c r="C71" s="32"/>
      <c r="D71" s="32"/>
      <c r="E71" s="32"/>
      <c r="F71" s="33"/>
      <c r="G71" s="32"/>
      <c r="H71" s="33"/>
      <c r="I71" s="36" t="s">
        <v>21</v>
      </c>
      <c r="J71" s="37">
        <f>SUM(J68:J70)</f>
        <v>138.97999999999999</v>
      </c>
      <c r="K71" s="37">
        <f>SUM(K68:K70)</f>
        <v>419.08</v>
      </c>
      <c r="L71" s="37">
        <f>SUM(L68:L70)</f>
        <v>105.73</v>
      </c>
      <c r="M71" s="37">
        <f t="shared" si="8"/>
        <v>663.79</v>
      </c>
      <c r="N71" s="37">
        <f>SUM(N68:N70)</f>
        <v>825.68999999999994</v>
      </c>
      <c r="O71" s="37">
        <v>0</v>
      </c>
      <c r="P71" s="38">
        <f>SUM(P68:P70)</f>
        <v>1489.4799999999998</v>
      </c>
      <c r="Q71" s="38">
        <f>SUM(Q68:Q70)</f>
        <v>38894</v>
      </c>
      <c r="R71" s="37">
        <v>77788</v>
      </c>
      <c r="S71" s="17" t="s">
        <v>79</v>
      </c>
      <c r="Y71" s="18"/>
      <c r="Z71" s="31"/>
    </row>
    <row r="72" spans="1:26" ht="16.149999999999999" customHeight="1" x14ac:dyDescent="0.25">
      <c r="A72" s="32">
        <v>17</v>
      </c>
      <c r="B72" s="33" t="s">
        <v>22</v>
      </c>
      <c r="C72" s="32">
        <v>60</v>
      </c>
      <c r="D72" s="32">
        <v>4</v>
      </c>
      <c r="E72" s="32">
        <v>1</v>
      </c>
      <c r="F72" s="33">
        <v>3.2</v>
      </c>
      <c r="G72" s="7" t="s">
        <v>23</v>
      </c>
      <c r="H72" s="33" t="s">
        <v>24</v>
      </c>
      <c r="I72" s="33" t="s">
        <v>86</v>
      </c>
      <c r="J72" s="34">
        <v>21.06</v>
      </c>
      <c r="K72" s="34">
        <v>204.43</v>
      </c>
      <c r="L72" s="34">
        <v>23.99</v>
      </c>
      <c r="M72" s="34">
        <f t="shared" si="8"/>
        <v>249.48000000000002</v>
      </c>
      <c r="N72" s="34">
        <v>146.94</v>
      </c>
      <c r="O72" s="34"/>
      <c r="P72" s="34">
        <f>M72+N72</f>
        <v>396.42</v>
      </c>
      <c r="Q72" s="35">
        <v>6834</v>
      </c>
      <c r="R72" s="34"/>
      <c r="S72" s="34"/>
      <c r="Y72" s="18"/>
      <c r="Z72" s="31"/>
    </row>
    <row r="73" spans="1:26" ht="16.149999999999999" customHeight="1" x14ac:dyDescent="0.25">
      <c r="A73" s="32"/>
      <c r="B73" s="33"/>
      <c r="C73" s="32"/>
      <c r="D73" s="32"/>
      <c r="E73" s="32"/>
      <c r="F73" s="33"/>
      <c r="G73" s="32" t="s">
        <v>92</v>
      </c>
      <c r="H73" s="33"/>
      <c r="I73" s="33" t="s">
        <v>73</v>
      </c>
      <c r="J73" s="34">
        <v>4.04</v>
      </c>
      <c r="K73" s="34">
        <v>103.15</v>
      </c>
      <c r="L73" s="34">
        <v>22.51</v>
      </c>
      <c r="M73" s="34">
        <f t="shared" si="8"/>
        <v>129.70000000000002</v>
      </c>
      <c r="N73" s="34">
        <v>88.14</v>
      </c>
      <c r="O73" s="34"/>
      <c r="P73" s="34">
        <f>M73+N73</f>
        <v>217.84000000000003</v>
      </c>
      <c r="Q73" s="35">
        <v>10039</v>
      </c>
      <c r="R73" s="34"/>
      <c r="S73" s="34"/>
      <c r="T73" t="s">
        <v>93</v>
      </c>
      <c r="Y73" s="18"/>
      <c r="Z73" s="31"/>
    </row>
    <row r="74" spans="1:26" x14ac:dyDescent="0.25">
      <c r="A74" s="32"/>
      <c r="B74" s="33"/>
      <c r="C74" s="32"/>
      <c r="D74" s="32"/>
      <c r="E74" s="32"/>
      <c r="F74" s="33"/>
      <c r="G74" s="32">
        <v>65</v>
      </c>
      <c r="H74" s="33"/>
      <c r="I74" s="33" t="s">
        <v>94</v>
      </c>
      <c r="J74" s="34">
        <v>0</v>
      </c>
      <c r="K74" s="34">
        <v>0</v>
      </c>
      <c r="L74" s="34">
        <v>0</v>
      </c>
      <c r="M74" s="34">
        <f t="shared" si="8"/>
        <v>0</v>
      </c>
      <c r="N74" s="34">
        <v>139.97</v>
      </c>
      <c r="O74" s="34"/>
      <c r="P74" s="34">
        <f>M74+N74</f>
        <v>139.97</v>
      </c>
      <c r="Q74" s="35">
        <v>6170</v>
      </c>
      <c r="R74" s="34"/>
      <c r="S74" s="34"/>
      <c r="T74" t="s">
        <v>93</v>
      </c>
      <c r="Y74" s="18"/>
      <c r="Z74" s="31"/>
    </row>
    <row r="75" spans="1:26" x14ac:dyDescent="0.25">
      <c r="A75" s="32"/>
      <c r="B75" s="33"/>
      <c r="C75" s="32"/>
      <c r="D75" s="32"/>
      <c r="E75" s="32"/>
      <c r="F75" s="33"/>
      <c r="G75" s="32"/>
      <c r="H75" s="33"/>
      <c r="I75" s="36" t="s">
        <v>21</v>
      </c>
      <c r="J75" s="37">
        <f>SUM(J72:J74)</f>
        <v>25.099999999999998</v>
      </c>
      <c r="K75" s="37">
        <f>SUM(K72:K74)</f>
        <v>307.58000000000004</v>
      </c>
      <c r="L75" s="37">
        <f>SUM(L72:L74)</f>
        <v>46.5</v>
      </c>
      <c r="M75" s="37">
        <f t="shared" si="8"/>
        <v>379.18000000000006</v>
      </c>
      <c r="N75" s="37">
        <f>SUM(N72:N74)</f>
        <v>375.04999999999995</v>
      </c>
      <c r="O75" s="37">
        <v>0</v>
      </c>
      <c r="P75" s="38">
        <f>SUM(P72:P74)</f>
        <v>754.23</v>
      </c>
      <c r="Q75" s="38">
        <f>SUM(Q72:Q74)</f>
        <v>23043</v>
      </c>
      <c r="R75" s="37">
        <v>41938.26</v>
      </c>
      <c r="S75" s="17" t="s">
        <v>79</v>
      </c>
      <c r="Y75" s="18"/>
      <c r="Z75" s="31"/>
    </row>
    <row r="76" spans="1:26" x14ac:dyDescent="0.25">
      <c r="A76" s="7">
        <v>18</v>
      </c>
      <c r="B76" s="8" t="s">
        <v>22</v>
      </c>
      <c r="C76" s="7">
        <v>60</v>
      </c>
      <c r="D76" s="7">
        <v>10</v>
      </c>
      <c r="E76" s="7">
        <v>2</v>
      </c>
      <c r="F76" s="8">
        <v>3.7</v>
      </c>
      <c r="G76" s="7" t="s">
        <v>23</v>
      </c>
      <c r="H76" s="8" t="s">
        <v>24</v>
      </c>
      <c r="I76" s="8" t="s">
        <v>25</v>
      </c>
      <c r="J76" s="9">
        <v>0</v>
      </c>
      <c r="K76" s="9">
        <v>0</v>
      </c>
      <c r="L76" s="9">
        <v>0</v>
      </c>
      <c r="M76" s="9">
        <f>SUBTOTAL(9,J76:L76)</f>
        <v>0</v>
      </c>
      <c r="N76" s="9">
        <v>24.72</v>
      </c>
      <c r="O76" s="9"/>
      <c r="P76" s="9">
        <f>SUM(M76:O76)</f>
        <v>24.72</v>
      </c>
      <c r="Q76" s="10">
        <v>22.2</v>
      </c>
      <c r="R76" s="9"/>
      <c r="S76" s="11"/>
      <c r="Y76" s="18"/>
      <c r="Z76" s="31"/>
    </row>
    <row r="77" spans="1:26" x14ac:dyDescent="0.25">
      <c r="A77" s="7" t="s">
        <v>27</v>
      </c>
      <c r="B77" s="8"/>
      <c r="C77" s="7"/>
      <c r="D77" s="7"/>
      <c r="E77" s="7"/>
      <c r="F77" s="8"/>
      <c r="G77" s="7" t="s">
        <v>95</v>
      </c>
      <c r="H77" s="8"/>
      <c r="I77" s="8" t="s">
        <v>73</v>
      </c>
      <c r="J77" s="9">
        <v>42.34</v>
      </c>
      <c r="K77" s="9">
        <v>221.93</v>
      </c>
      <c r="L77" s="9">
        <v>70.05</v>
      </c>
      <c r="M77" s="9">
        <f>SUBTOTAL(9,J77:L77)</f>
        <v>334.32</v>
      </c>
      <c r="N77" s="9">
        <v>244.67</v>
      </c>
      <c r="O77" s="9"/>
      <c r="P77" s="9">
        <f>SUM(M77:O77)</f>
        <v>578.99</v>
      </c>
      <c r="Q77" s="10">
        <v>26412</v>
      </c>
      <c r="R77" s="9"/>
      <c r="S77" s="12"/>
      <c r="Y77" s="18"/>
      <c r="Z77" s="31"/>
    </row>
    <row r="78" spans="1:26" x14ac:dyDescent="0.25">
      <c r="A78" s="7"/>
      <c r="B78" s="8"/>
      <c r="C78" s="7"/>
      <c r="D78" s="7"/>
      <c r="E78" s="7"/>
      <c r="F78" s="8"/>
      <c r="G78" s="7">
        <v>85</v>
      </c>
      <c r="H78" s="8"/>
      <c r="I78" s="8" t="s">
        <v>84</v>
      </c>
      <c r="J78" s="9">
        <v>7.04</v>
      </c>
      <c r="K78" s="9">
        <v>37.61</v>
      </c>
      <c r="L78" s="9">
        <v>9.6300000000000008</v>
      </c>
      <c r="M78" s="9">
        <f>SUBTOTAL(9,J78:L78)</f>
        <v>54.28</v>
      </c>
      <c r="N78" s="9">
        <v>144.1</v>
      </c>
      <c r="O78" s="9"/>
      <c r="P78" s="9">
        <f>SUM(M78:O78)</f>
        <v>198.38</v>
      </c>
      <c r="Q78" s="10">
        <v>59293</v>
      </c>
      <c r="R78" s="9"/>
      <c r="S78" s="12"/>
      <c r="Y78" s="18"/>
      <c r="Z78" s="31"/>
    </row>
    <row r="79" spans="1:26" x14ac:dyDescent="0.25">
      <c r="A79" s="7" t="s">
        <v>27</v>
      </c>
      <c r="B79" s="8"/>
      <c r="C79" s="7"/>
      <c r="D79" s="13"/>
      <c r="E79" s="13"/>
      <c r="F79" s="14"/>
      <c r="G79" s="7"/>
      <c r="H79" s="14"/>
      <c r="I79" s="14" t="s">
        <v>21</v>
      </c>
      <c r="J79" s="15">
        <f>SUM(J76:J78)</f>
        <v>49.38</v>
      </c>
      <c r="K79" s="15">
        <f>SUM(K76:K78)</f>
        <v>259.54000000000002</v>
      </c>
      <c r="L79" s="15">
        <f>SUM(L76:L78)</f>
        <v>79.679999999999993</v>
      </c>
      <c r="M79" s="15">
        <f>SUM(M76:M77)</f>
        <v>334.32</v>
      </c>
      <c r="N79" s="15">
        <f>SUM(N76:N78)</f>
        <v>413.49</v>
      </c>
      <c r="O79" s="15">
        <f>SUM(O76:O77)</f>
        <v>0</v>
      </c>
      <c r="P79" s="16">
        <f>SUM(P76:P78)</f>
        <v>802.09</v>
      </c>
      <c r="Q79" s="16">
        <f>SUM(Q76:Q78)</f>
        <v>85727.2</v>
      </c>
      <c r="R79" s="15">
        <v>157737.68</v>
      </c>
      <c r="S79" s="17" t="s">
        <v>79</v>
      </c>
      <c r="Y79" s="18"/>
      <c r="Z79" s="31"/>
    </row>
    <row r="80" spans="1:26" x14ac:dyDescent="0.25">
      <c r="A80" s="7">
        <v>19</v>
      </c>
      <c r="B80" s="8" t="s">
        <v>22</v>
      </c>
      <c r="C80" s="7">
        <v>66</v>
      </c>
      <c r="D80" s="7">
        <v>26</v>
      </c>
      <c r="E80" s="7">
        <v>1</v>
      </c>
      <c r="F80" s="8">
        <v>1.7</v>
      </c>
      <c r="G80" s="7" t="s">
        <v>23</v>
      </c>
      <c r="H80" s="8" t="s">
        <v>24</v>
      </c>
      <c r="I80" s="8" t="s">
        <v>86</v>
      </c>
      <c r="J80" s="9">
        <v>11.01</v>
      </c>
      <c r="K80" s="9">
        <v>174.49</v>
      </c>
      <c r="L80" s="9">
        <v>25.66</v>
      </c>
      <c r="M80" s="9">
        <f>SUBTOTAL(9,J80:L80)</f>
        <v>211.16</v>
      </c>
      <c r="N80" s="9">
        <v>118.18</v>
      </c>
      <c r="O80" s="9"/>
      <c r="P80" s="9">
        <f>SUM(M80:O80)</f>
        <v>329.34000000000003</v>
      </c>
      <c r="Q80" s="10">
        <v>5649</v>
      </c>
      <c r="R80" s="9"/>
      <c r="S80" s="11"/>
      <c r="Y80" s="18"/>
      <c r="Z80" s="31"/>
    </row>
    <row r="81" spans="1:26" x14ac:dyDescent="0.25">
      <c r="A81" s="7" t="s">
        <v>27</v>
      </c>
      <c r="B81" s="8"/>
      <c r="C81" s="7"/>
      <c r="D81" s="7"/>
      <c r="E81" s="7"/>
      <c r="F81" s="8"/>
      <c r="G81" s="7" t="s">
        <v>96</v>
      </c>
      <c r="H81" s="8"/>
      <c r="I81" s="8" t="s">
        <v>37</v>
      </c>
      <c r="J81" s="9">
        <v>0.89</v>
      </c>
      <c r="K81" s="9">
        <v>8.73</v>
      </c>
      <c r="L81" s="9">
        <v>0.63</v>
      </c>
      <c r="M81" s="9">
        <f>SUBTOTAL(9,J81:L81)</f>
        <v>10.250000000000002</v>
      </c>
      <c r="N81" s="9">
        <v>8.65</v>
      </c>
      <c r="O81" s="9"/>
      <c r="P81" s="9">
        <f>SUM(M81:O81)</f>
        <v>18.900000000000002</v>
      </c>
      <c r="Q81" s="10">
        <v>1483</v>
      </c>
      <c r="R81" s="9"/>
      <c r="S81" s="11"/>
      <c r="Y81" s="18"/>
      <c r="Z81" s="31"/>
    </row>
    <row r="82" spans="1:26" x14ac:dyDescent="0.25">
      <c r="A82" s="7"/>
      <c r="B82" s="8"/>
      <c r="C82" s="7"/>
      <c r="D82" s="7"/>
      <c r="E82" s="7"/>
      <c r="F82" s="8"/>
      <c r="G82" s="7">
        <v>65</v>
      </c>
      <c r="H82" s="8"/>
      <c r="I82" s="8" t="s">
        <v>31</v>
      </c>
      <c r="J82" s="9">
        <v>0.03</v>
      </c>
      <c r="K82" s="9">
        <v>1.1499999999999999</v>
      </c>
      <c r="L82" s="9">
        <v>0.09</v>
      </c>
      <c r="M82" s="9">
        <f>SUBTOTAL(9,J82:L82)</f>
        <v>1.27</v>
      </c>
      <c r="N82" s="9">
        <v>0.38</v>
      </c>
      <c r="O82" s="9"/>
      <c r="P82" s="9">
        <f>SUM(M82:O82)</f>
        <v>1.65</v>
      </c>
      <c r="Q82" s="10">
        <v>102</v>
      </c>
      <c r="R82" s="9"/>
      <c r="S82" s="11"/>
      <c r="Y82" s="18"/>
      <c r="Z82" s="31"/>
    </row>
    <row r="83" spans="1:26" x14ac:dyDescent="0.25">
      <c r="A83" s="7" t="s">
        <v>27</v>
      </c>
      <c r="B83" s="8"/>
      <c r="C83" s="7"/>
      <c r="D83" s="13"/>
      <c r="E83" s="13"/>
      <c r="F83" s="14"/>
      <c r="G83" s="7"/>
      <c r="H83" s="14"/>
      <c r="I83" s="14" t="s">
        <v>21</v>
      </c>
      <c r="J83" s="15">
        <f>SUM(J80:J82)</f>
        <v>11.93</v>
      </c>
      <c r="K83" s="15">
        <f>SUM(K80:K82)</f>
        <v>184.37</v>
      </c>
      <c r="L83" s="15">
        <f>SUM(L80:L82)</f>
        <v>26.38</v>
      </c>
      <c r="M83" s="15">
        <f>SUM(M80:M82)</f>
        <v>222.68</v>
      </c>
      <c r="N83" s="15">
        <f>SUM(N80:N81:N82)</f>
        <v>127.21000000000001</v>
      </c>
      <c r="O83" s="15">
        <f>SUM(O80:O81)</f>
        <v>0</v>
      </c>
      <c r="P83" s="16">
        <f>SUM(P80:P81:P82)</f>
        <v>349.89</v>
      </c>
      <c r="Q83" s="16">
        <f>SUM(Q80:Q81:Q82)</f>
        <v>7234</v>
      </c>
      <c r="R83" s="15">
        <v>17216.919999999998</v>
      </c>
      <c r="S83" s="17" t="s">
        <v>97</v>
      </c>
      <c r="Y83" s="18"/>
      <c r="Z83" s="31"/>
    </row>
    <row r="84" spans="1:26" x14ac:dyDescent="0.25">
      <c r="A84" s="7">
        <v>20</v>
      </c>
      <c r="B84" s="8" t="s">
        <v>22</v>
      </c>
      <c r="C84" s="7">
        <v>69</v>
      </c>
      <c r="D84" s="7">
        <v>22</v>
      </c>
      <c r="E84" s="7">
        <v>1</v>
      </c>
      <c r="F84" s="8">
        <v>5</v>
      </c>
      <c r="G84" s="7" t="s">
        <v>23</v>
      </c>
      <c r="H84" s="8" t="s">
        <v>24</v>
      </c>
      <c r="I84" s="8" t="s">
        <v>25</v>
      </c>
      <c r="J84" s="9">
        <v>45.61</v>
      </c>
      <c r="K84" s="9">
        <v>363.73</v>
      </c>
      <c r="L84" s="9">
        <v>57.21</v>
      </c>
      <c r="M84" s="9">
        <f>J84+K84+L84</f>
        <v>466.55</v>
      </c>
      <c r="N84" s="9">
        <v>289.74</v>
      </c>
      <c r="O84" s="9"/>
      <c r="P84" s="9">
        <f>SUM(M84:O84)</f>
        <v>756.29</v>
      </c>
      <c r="Q84" s="10">
        <v>12681</v>
      </c>
      <c r="R84" s="9"/>
      <c r="S84" s="11"/>
      <c r="Y84" s="18"/>
      <c r="Z84" s="31"/>
    </row>
    <row r="85" spans="1:26" x14ac:dyDescent="0.25">
      <c r="A85" s="7" t="s">
        <v>27</v>
      </c>
      <c r="B85" s="8"/>
      <c r="C85" s="7"/>
      <c r="D85" s="7"/>
      <c r="E85" s="7"/>
      <c r="F85" s="8"/>
      <c r="G85" s="7" t="s">
        <v>98</v>
      </c>
      <c r="H85" s="8"/>
      <c r="I85" s="8" t="s">
        <v>59</v>
      </c>
      <c r="J85" s="9">
        <v>0</v>
      </c>
      <c r="K85" s="9">
        <v>1.95</v>
      </c>
      <c r="L85" s="9">
        <v>0.45</v>
      </c>
      <c r="M85" s="9">
        <f>SUBTOTAL(9,J85:L85)</f>
        <v>2.4</v>
      </c>
      <c r="N85" s="9">
        <v>6.51</v>
      </c>
      <c r="O85" s="9"/>
      <c r="P85" s="9">
        <f>SUM(M85:O85)</f>
        <v>8.91</v>
      </c>
      <c r="Q85" s="10">
        <v>2490</v>
      </c>
      <c r="R85" s="9"/>
      <c r="S85" s="11"/>
      <c r="Y85" s="18"/>
      <c r="Z85" s="31"/>
    </row>
    <row r="86" spans="1:26" x14ac:dyDescent="0.25">
      <c r="A86" s="7" t="s">
        <v>27</v>
      </c>
      <c r="B86" s="8"/>
      <c r="C86" s="7"/>
      <c r="D86" s="7"/>
      <c r="E86" s="7"/>
      <c r="F86" s="8"/>
      <c r="G86" s="7">
        <v>60</v>
      </c>
      <c r="H86" s="8"/>
      <c r="I86" s="8" t="s">
        <v>31</v>
      </c>
      <c r="J86" s="9">
        <v>14</v>
      </c>
      <c r="K86" s="9">
        <v>128.83000000000001</v>
      </c>
      <c r="L86" s="9">
        <v>19.27</v>
      </c>
      <c r="M86" s="9">
        <f>SUBTOTAL(9,J86:L86)</f>
        <v>162.10000000000002</v>
      </c>
      <c r="N86" s="9">
        <v>107.4</v>
      </c>
      <c r="O86" s="9"/>
      <c r="P86" s="9">
        <f>SUM(M86:O86)</f>
        <v>269.5</v>
      </c>
      <c r="Q86" s="10">
        <v>13169</v>
      </c>
      <c r="R86" s="9"/>
      <c r="S86" s="11"/>
      <c r="Y86" s="18"/>
      <c r="Z86" s="31"/>
    </row>
    <row r="87" spans="1:26" x14ac:dyDescent="0.25">
      <c r="A87" s="7" t="s">
        <v>27</v>
      </c>
      <c r="B87" s="8"/>
      <c r="C87" s="7"/>
      <c r="D87" s="13"/>
      <c r="E87" s="13"/>
      <c r="F87" s="14"/>
      <c r="G87" s="7"/>
      <c r="H87" s="14"/>
      <c r="I87" s="14" t="s">
        <v>21</v>
      </c>
      <c r="J87" s="15">
        <f t="shared" ref="J87:O87" si="9">SUM(J84:J86)</f>
        <v>59.61</v>
      </c>
      <c r="K87" s="15">
        <f t="shared" si="9"/>
        <v>494.51</v>
      </c>
      <c r="L87" s="15">
        <f t="shared" si="9"/>
        <v>76.930000000000007</v>
      </c>
      <c r="M87" s="15">
        <f t="shared" si="9"/>
        <v>631.04999999999995</v>
      </c>
      <c r="N87" s="15">
        <f t="shared" si="9"/>
        <v>403.65</v>
      </c>
      <c r="O87" s="15">
        <f t="shared" si="9"/>
        <v>0</v>
      </c>
      <c r="P87" s="16">
        <f>SUM(P84:P85:P86)</f>
        <v>1034.6999999999998</v>
      </c>
      <c r="Q87" s="16">
        <f>SUM(Q84:Q85:Q86)</f>
        <v>28340</v>
      </c>
      <c r="R87" s="15">
        <v>57530.2</v>
      </c>
      <c r="S87" s="17" t="s">
        <v>97</v>
      </c>
      <c r="Y87" s="18"/>
      <c r="Z87" s="31"/>
    </row>
    <row r="88" spans="1:26" x14ac:dyDescent="0.25">
      <c r="A88" s="7">
        <v>21</v>
      </c>
      <c r="B88" s="8" t="s">
        <v>22</v>
      </c>
      <c r="C88" s="7">
        <v>28</v>
      </c>
      <c r="D88" s="7">
        <v>12</v>
      </c>
      <c r="E88" s="7">
        <v>1</v>
      </c>
      <c r="F88" s="8">
        <v>4.2</v>
      </c>
      <c r="G88" s="7" t="s">
        <v>70</v>
      </c>
      <c r="H88" s="8" t="s">
        <v>24</v>
      </c>
      <c r="I88" s="8" t="s">
        <v>25</v>
      </c>
      <c r="J88" s="9">
        <v>0</v>
      </c>
      <c r="K88" s="9">
        <v>0</v>
      </c>
      <c r="L88" s="9">
        <v>0</v>
      </c>
      <c r="M88" s="9">
        <f>SUBTOTAL(9,J88:L88)</f>
        <v>0</v>
      </c>
      <c r="N88" s="9">
        <v>0</v>
      </c>
      <c r="O88" s="9"/>
      <c r="P88" s="9">
        <f>SUM(M88:O88)</f>
        <v>0</v>
      </c>
      <c r="Q88" s="10">
        <v>0</v>
      </c>
      <c r="R88" s="9"/>
      <c r="S88" s="11"/>
      <c r="Y88" s="18"/>
      <c r="Z88" s="31"/>
    </row>
    <row r="89" spans="1:26" x14ac:dyDescent="0.25">
      <c r="A89" s="7" t="s">
        <v>27</v>
      </c>
      <c r="B89" s="8"/>
      <c r="C89" s="7"/>
      <c r="D89" s="13"/>
      <c r="E89" s="13"/>
      <c r="F89" s="14"/>
      <c r="G89" s="7" t="s">
        <v>99</v>
      </c>
      <c r="H89" s="14"/>
      <c r="I89" s="8" t="s">
        <v>59</v>
      </c>
      <c r="J89" s="9">
        <v>2.63</v>
      </c>
      <c r="K89" s="9">
        <v>50.81</v>
      </c>
      <c r="L89" s="9">
        <v>11.9</v>
      </c>
      <c r="M89" s="9">
        <f>SUBTOTAL(9,J89:L89)</f>
        <v>65.34</v>
      </c>
      <c r="N89" s="9">
        <v>240.71</v>
      </c>
      <c r="O89" s="9"/>
      <c r="P89" s="9">
        <f>SUM(M89:O89)</f>
        <v>306.05</v>
      </c>
      <c r="Q89" s="10">
        <v>71820</v>
      </c>
      <c r="R89" s="9"/>
      <c r="S89" s="9"/>
      <c r="Y89" s="18"/>
      <c r="Z89" s="31"/>
    </row>
    <row r="90" spans="1:26" x14ac:dyDescent="0.25">
      <c r="A90" s="7"/>
      <c r="B90" s="8"/>
      <c r="C90" s="7"/>
      <c r="D90" s="7"/>
      <c r="E90" s="7"/>
      <c r="F90" s="8"/>
      <c r="G90" s="7">
        <v>80</v>
      </c>
      <c r="H90" s="8"/>
      <c r="I90" s="8" t="s">
        <v>73</v>
      </c>
      <c r="J90" s="9">
        <v>0.08</v>
      </c>
      <c r="K90" s="9">
        <v>8.1999999999999993</v>
      </c>
      <c r="L90" s="9">
        <v>4.99</v>
      </c>
      <c r="M90" s="9">
        <f>SUBTOTAL(9,J90:L90)</f>
        <v>13.27</v>
      </c>
      <c r="N90" s="9">
        <v>53.86</v>
      </c>
      <c r="O90" s="9"/>
      <c r="P90" s="9">
        <f>SUM(M90:O90)</f>
        <v>67.13</v>
      </c>
      <c r="Q90" s="10">
        <v>1010</v>
      </c>
      <c r="R90" s="9"/>
      <c r="S90" s="9"/>
      <c r="Y90" s="18"/>
      <c r="Z90" s="31"/>
    </row>
    <row r="91" spans="1:26" x14ac:dyDescent="0.25">
      <c r="A91" s="7" t="s">
        <v>27</v>
      </c>
      <c r="B91" s="8"/>
      <c r="C91" s="7"/>
      <c r="D91" s="7"/>
      <c r="E91" s="7"/>
      <c r="F91" s="8"/>
      <c r="G91" s="7"/>
      <c r="H91" s="8"/>
      <c r="I91" s="14" t="s">
        <v>21</v>
      </c>
      <c r="J91" s="15">
        <f t="shared" ref="J91:Q91" si="10">SUM(J88:J90)</f>
        <v>2.71</v>
      </c>
      <c r="K91" s="15">
        <f t="shared" si="10"/>
        <v>59.010000000000005</v>
      </c>
      <c r="L91" s="15">
        <f t="shared" si="10"/>
        <v>16.89</v>
      </c>
      <c r="M91" s="15">
        <f t="shared" si="10"/>
        <v>78.61</v>
      </c>
      <c r="N91" s="15">
        <f t="shared" si="10"/>
        <v>294.57</v>
      </c>
      <c r="O91" s="15">
        <f t="shared" si="10"/>
        <v>0</v>
      </c>
      <c r="P91" s="16">
        <f t="shared" si="10"/>
        <v>373.18</v>
      </c>
      <c r="Q91" s="16">
        <f t="shared" si="10"/>
        <v>72830</v>
      </c>
      <c r="R91" s="15">
        <v>155127.9</v>
      </c>
      <c r="S91" s="17" t="s">
        <v>100</v>
      </c>
      <c r="Y91" s="18"/>
      <c r="Z91" s="31"/>
    </row>
    <row r="92" spans="1:26" x14ac:dyDescent="0.25">
      <c r="A92" s="7">
        <v>22</v>
      </c>
      <c r="B92" s="8" t="s">
        <v>22</v>
      </c>
      <c r="C92" s="7">
        <v>29</v>
      </c>
      <c r="D92" s="7">
        <v>17</v>
      </c>
      <c r="E92" s="7">
        <v>1</v>
      </c>
      <c r="F92" s="8">
        <v>9.4</v>
      </c>
      <c r="G92" s="7" t="s">
        <v>70</v>
      </c>
      <c r="H92" s="8" t="s">
        <v>24</v>
      </c>
      <c r="I92" s="8" t="s">
        <v>25</v>
      </c>
      <c r="J92" s="9">
        <v>3.67</v>
      </c>
      <c r="K92" s="9">
        <v>29.76</v>
      </c>
      <c r="L92" s="9">
        <v>2.79</v>
      </c>
      <c r="M92" s="9">
        <f>SUBTOTAL(9,J92:L92)</f>
        <v>36.22</v>
      </c>
      <c r="N92" s="9">
        <v>86.82</v>
      </c>
      <c r="O92" s="9"/>
      <c r="P92" s="9">
        <f>SUM(M92:O92)</f>
        <v>123.03999999999999</v>
      </c>
      <c r="Q92" s="10">
        <v>1066</v>
      </c>
      <c r="R92" s="9"/>
      <c r="S92" s="19"/>
      <c r="Y92" s="18"/>
      <c r="Z92" s="31"/>
    </row>
    <row r="93" spans="1:26" x14ac:dyDescent="0.25">
      <c r="A93" s="7" t="s">
        <v>27</v>
      </c>
      <c r="B93" s="8"/>
      <c r="C93" s="7"/>
      <c r="D93" s="13"/>
      <c r="E93" s="13"/>
      <c r="F93" s="14"/>
      <c r="G93" s="7" t="s">
        <v>101</v>
      </c>
      <c r="H93" s="14"/>
      <c r="I93" s="8" t="s">
        <v>59</v>
      </c>
      <c r="J93" s="9">
        <v>6.38</v>
      </c>
      <c r="K93" s="9">
        <v>101.27</v>
      </c>
      <c r="L93" s="9">
        <v>21.85</v>
      </c>
      <c r="M93" s="9">
        <f>SUBTOTAL(9,J93:L93)</f>
        <v>129.5</v>
      </c>
      <c r="N93" s="9">
        <v>477.93</v>
      </c>
      <c r="O93" s="9"/>
      <c r="P93" s="9">
        <f>SUM(M93:O93)</f>
        <v>607.43000000000006</v>
      </c>
      <c r="Q93" s="10">
        <v>143726</v>
      </c>
      <c r="R93" s="9"/>
      <c r="S93" s="9"/>
      <c r="Y93" s="18"/>
      <c r="Z93" s="31"/>
    </row>
    <row r="94" spans="1:26" x14ac:dyDescent="0.25">
      <c r="A94" s="7"/>
      <c r="B94" s="8"/>
      <c r="C94" s="7"/>
      <c r="D94" s="13"/>
      <c r="E94" s="13"/>
      <c r="F94" s="14"/>
      <c r="G94" s="7">
        <v>80</v>
      </c>
      <c r="H94" s="14"/>
      <c r="I94" s="8" t="s">
        <v>31</v>
      </c>
      <c r="J94" s="9">
        <v>0</v>
      </c>
      <c r="K94" s="9">
        <v>45.01</v>
      </c>
      <c r="L94" s="9">
        <v>37.64</v>
      </c>
      <c r="M94" s="9">
        <f>SUBTOTAL(9,J94:L94)</f>
        <v>82.65</v>
      </c>
      <c r="N94" s="9">
        <v>341.39</v>
      </c>
      <c r="O94" s="9"/>
      <c r="P94" s="9">
        <f>SUM(M94:O94)</f>
        <v>424.03999999999996</v>
      </c>
      <c r="Q94" s="10">
        <v>6027</v>
      </c>
      <c r="R94" s="9"/>
      <c r="S94" s="9"/>
      <c r="Y94" s="18"/>
      <c r="Z94" s="31"/>
    </row>
    <row r="95" spans="1:26" x14ac:dyDescent="0.25">
      <c r="A95" s="7" t="s">
        <v>27</v>
      </c>
      <c r="B95" s="8"/>
      <c r="C95" s="7"/>
      <c r="D95" s="7"/>
      <c r="E95" s="7"/>
      <c r="F95" s="8"/>
      <c r="G95" s="7"/>
      <c r="H95" s="8"/>
      <c r="I95" s="14" t="s">
        <v>21</v>
      </c>
      <c r="J95" s="15">
        <f t="shared" ref="J95:Q95" si="11">SUM(J92:J94)</f>
        <v>10.050000000000001</v>
      </c>
      <c r="K95" s="15">
        <f t="shared" si="11"/>
        <v>176.04</v>
      </c>
      <c r="L95" s="15">
        <f t="shared" si="11"/>
        <v>62.28</v>
      </c>
      <c r="M95" s="15">
        <f t="shared" si="11"/>
        <v>248.37</v>
      </c>
      <c r="N95" s="15">
        <f t="shared" si="11"/>
        <v>906.14</v>
      </c>
      <c r="O95" s="15">
        <f t="shared" si="11"/>
        <v>0</v>
      </c>
      <c r="P95" s="16">
        <f t="shared" si="11"/>
        <v>1154.51</v>
      </c>
      <c r="Q95" s="16">
        <f t="shared" si="11"/>
        <v>150819</v>
      </c>
      <c r="R95" s="15">
        <v>333309.99</v>
      </c>
      <c r="S95" s="17" t="s">
        <v>79</v>
      </c>
      <c r="Y95" s="18"/>
      <c r="Z95" s="31"/>
    </row>
    <row r="96" spans="1:26" x14ac:dyDescent="0.25">
      <c r="A96" s="7">
        <v>23</v>
      </c>
      <c r="B96" s="8" t="s">
        <v>22</v>
      </c>
      <c r="C96" s="7">
        <v>35</v>
      </c>
      <c r="D96" s="7">
        <v>45</v>
      </c>
      <c r="E96" s="7">
        <v>1</v>
      </c>
      <c r="F96" s="8">
        <v>0.7</v>
      </c>
      <c r="G96" s="7" t="s">
        <v>70</v>
      </c>
      <c r="H96" s="8" t="s">
        <v>24</v>
      </c>
      <c r="I96" s="8" t="s">
        <v>59</v>
      </c>
      <c r="J96" s="9">
        <v>3.95</v>
      </c>
      <c r="K96" s="9">
        <v>7.56</v>
      </c>
      <c r="L96" s="9">
        <v>0.75</v>
      </c>
      <c r="M96" s="9">
        <f>J96+K96+L96</f>
        <v>12.26</v>
      </c>
      <c r="N96" s="9">
        <v>51.39</v>
      </c>
      <c r="O96" s="9"/>
      <c r="P96" s="9">
        <f>SUM(M96:O96)</f>
        <v>63.65</v>
      </c>
      <c r="Q96" s="10">
        <v>15894</v>
      </c>
      <c r="R96" s="9"/>
      <c r="S96" s="19"/>
      <c r="Y96" s="18"/>
      <c r="Z96" s="31"/>
    </row>
    <row r="97" spans="1:26" x14ac:dyDescent="0.25">
      <c r="A97" s="7" t="s">
        <v>27</v>
      </c>
      <c r="B97" s="8"/>
      <c r="C97" s="7"/>
      <c r="D97" s="13"/>
      <c r="E97" s="13"/>
      <c r="F97" s="14"/>
      <c r="G97" s="7" t="s">
        <v>102</v>
      </c>
      <c r="H97" s="14"/>
      <c r="I97" s="8" t="s">
        <v>37</v>
      </c>
      <c r="J97" s="9">
        <v>0</v>
      </c>
      <c r="K97" s="9">
        <v>0</v>
      </c>
      <c r="L97" s="9">
        <v>0</v>
      </c>
      <c r="M97" s="9">
        <f>SUBTOTAL(9,J97:L97)</f>
        <v>0</v>
      </c>
      <c r="N97" s="9">
        <v>0</v>
      </c>
      <c r="O97" s="9"/>
      <c r="P97" s="9">
        <f>SUM(M97:O97)</f>
        <v>0</v>
      </c>
      <c r="Q97" s="10">
        <v>0</v>
      </c>
      <c r="R97" s="9"/>
      <c r="S97" s="9"/>
      <c r="Y97" s="18"/>
      <c r="Z97" s="31"/>
    </row>
    <row r="98" spans="1:26" x14ac:dyDescent="0.25">
      <c r="A98" s="7" t="s">
        <v>27</v>
      </c>
      <c r="B98" s="8"/>
      <c r="C98" s="7"/>
      <c r="D98" s="7"/>
      <c r="E98" s="7"/>
      <c r="F98" s="8"/>
      <c r="G98" s="7">
        <v>85</v>
      </c>
      <c r="H98" s="8"/>
      <c r="I98" s="8" t="s">
        <v>31</v>
      </c>
      <c r="J98" s="9">
        <v>0.04</v>
      </c>
      <c r="K98" s="9">
        <v>4.04</v>
      </c>
      <c r="L98" s="9">
        <v>2.02</v>
      </c>
      <c r="M98" s="9">
        <f>SUBTOTAL(9,J98:L98)</f>
        <v>6.1</v>
      </c>
      <c r="N98" s="9">
        <v>32.03</v>
      </c>
      <c r="O98" s="9"/>
      <c r="P98" s="9">
        <f>SUM(M98:O98)</f>
        <v>38.130000000000003</v>
      </c>
      <c r="Q98" s="10">
        <v>492</v>
      </c>
      <c r="R98" s="9"/>
      <c r="S98" s="9"/>
      <c r="Y98" s="18"/>
      <c r="Z98" s="31"/>
    </row>
    <row r="99" spans="1:26" x14ac:dyDescent="0.25">
      <c r="A99" s="7" t="s">
        <v>27</v>
      </c>
      <c r="B99" s="8"/>
      <c r="C99" s="7"/>
      <c r="D99" s="7"/>
      <c r="E99" s="7"/>
      <c r="F99" s="8"/>
      <c r="G99" s="7"/>
      <c r="H99" s="8"/>
      <c r="I99" s="14" t="s">
        <v>21</v>
      </c>
      <c r="J99" s="15">
        <f t="shared" ref="J99:Q99" si="12">SUM(J96:J98)</f>
        <v>3.99</v>
      </c>
      <c r="K99" s="15">
        <f t="shared" si="12"/>
        <v>11.6</v>
      </c>
      <c r="L99" s="15">
        <f t="shared" si="12"/>
        <v>2.77</v>
      </c>
      <c r="M99" s="15">
        <f t="shared" si="12"/>
        <v>18.36</v>
      </c>
      <c r="N99" s="15">
        <f t="shared" si="12"/>
        <v>83.42</v>
      </c>
      <c r="O99" s="15">
        <f t="shared" si="12"/>
        <v>0</v>
      </c>
      <c r="P99" s="16">
        <f t="shared" si="12"/>
        <v>101.78</v>
      </c>
      <c r="Q99" s="16">
        <f t="shared" si="12"/>
        <v>16386</v>
      </c>
      <c r="R99" s="15">
        <v>30150.240000000002</v>
      </c>
      <c r="S99" s="17" t="s">
        <v>103</v>
      </c>
      <c r="Y99" s="18"/>
      <c r="Z99" s="31"/>
    </row>
    <row r="100" spans="1:26" x14ac:dyDescent="0.25">
      <c r="A100" s="7">
        <v>24</v>
      </c>
      <c r="B100" s="8" t="s">
        <v>22</v>
      </c>
      <c r="C100" s="7">
        <v>55</v>
      </c>
      <c r="D100" s="7">
        <v>1</v>
      </c>
      <c r="E100" s="7">
        <v>2</v>
      </c>
      <c r="F100" s="8">
        <v>2.8</v>
      </c>
      <c r="G100" s="7" t="s">
        <v>23</v>
      </c>
      <c r="H100" s="8" t="s">
        <v>24</v>
      </c>
      <c r="I100" s="8" t="s">
        <v>25</v>
      </c>
      <c r="J100" s="9">
        <v>5.6</v>
      </c>
      <c r="K100" s="9">
        <v>147.72999999999999</v>
      </c>
      <c r="L100" s="9">
        <v>15.49</v>
      </c>
      <c r="M100" s="9">
        <f>J100+K100+L100</f>
        <v>168.82</v>
      </c>
      <c r="N100" s="9">
        <v>204.81</v>
      </c>
      <c r="O100" s="9"/>
      <c r="P100" s="9">
        <f>SUM(M100:O100)</f>
        <v>373.63</v>
      </c>
      <c r="Q100" s="21">
        <v>4655</v>
      </c>
      <c r="R100" s="9"/>
      <c r="S100" s="19"/>
      <c r="Y100" s="18"/>
      <c r="Z100" s="31"/>
    </row>
    <row r="101" spans="1:26" x14ac:dyDescent="0.25">
      <c r="A101" s="7"/>
      <c r="B101" s="8"/>
      <c r="C101" s="7"/>
      <c r="D101" s="7"/>
      <c r="E101" s="7"/>
      <c r="F101" s="8"/>
      <c r="G101" s="7" t="s">
        <v>91</v>
      </c>
      <c r="H101" s="8"/>
      <c r="I101" s="8" t="s">
        <v>37</v>
      </c>
      <c r="J101" s="9">
        <v>1.79</v>
      </c>
      <c r="K101" s="9">
        <v>33.909999999999997</v>
      </c>
      <c r="L101" s="9">
        <v>20.65</v>
      </c>
      <c r="M101" s="9">
        <f>SUBTOTAL(9,J101:L101)</f>
        <v>56.349999999999994</v>
      </c>
      <c r="N101" s="9">
        <v>69</v>
      </c>
      <c r="O101" s="9"/>
      <c r="P101" s="9">
        <f>SUM(M101:O101)</f>
        <v>125.35</v>
      </c>
      <c r="Q101" s="21">
        <v>7072</v>
      </c>
      <c r="R101" s="9"/>
      <c r="S101" s="9"/>
      <c r="Y101" s="18"/>
      <c r="Z101" s="31"/>
    </row>
    <row r="102" spans="1:26" x14ac:dyDescent="0.25">
      <c r="A102" s="7"/>
      <c r="B102" s="8"/>
      <c r="C102" s="7"/>
      <c r="D102" s="7"/>
      <c r="E102" s="7"/>
      <c r="F102" s="8"/>
      <c r="G102" s="7">
        <v>45</v>
      </c>
      <c r="H102" s="8"/>
      <c r="I102" s="8" t="s">
        <v>31</v>
      </c>
      <c r="J102" s="9">
        <v>0.35</v>
      </c>
      <c r="K102" s="9">
        <v>38.82</v>
      </c>
      <c r="L102" s="9">
        <v>13.98</v>
      </c>
      <c r="M102" s="9">
        <f>SUBTOTAL(9,J102:L102)</f>
        <v>53.150000000000006</v>
      </c>
      <c r="N102" s="9">
        <v>69.09</v>
      </c>
      <c r="O102" s="9"/>
      <c r="P102" s="9">
        <f>SUM(M102:O102)</f>
        <v>122.24000000000001</v>
      </c>
      <c r="Q102" s="21">
        <v>3958</v>
      </c>
      <c r="R102" s="9"/>
      <c r="S102" s="9"/>
      <c r="Y102" s="18"/>
      <c r="Z102" s="31"/>
    </row>
    <row r="103" spans="1:26" x14ac:dyDescent="0.25">
      <c r="A103" s="7" t="s">
        <v>27</v>
      </c>
      <c r="B103" s="8"/>
      <c r="C103" s="7"/>
      <c r="D103" s="13"/>
      <c r="E103" s="13"/>
      <c r="F103" s="14"/>
      <c r="G103" s="7"/>
      <c r="H103" s="14"/>
      <c r="I103" s="14" t="s">
        <v>21</v>
      </c>
      <c r="J103" s="15">
        <f>SUM(J100:J101:J102)</f>
        <v>7.7399999999999993</v>
      </c>
      <c r="K103" s="15">
        <f>SUM(K100:K102:K102)</f>
        <v>220.45999999999998</v>
      </c>
      <c r="L103" s="15">
        <f>SUM(L100:L101:L102)</f>
        <v>50.120000000000005</v>
      </c>
      <c r="M103" s="15">
        <f>SUM(M100:M101:M102)</f>
        <v>278.32</v>
      </c>
      <c r="N103" s="15">
        <f>SUM(N100:N101:N102)</f>
        <v>342.9</v>
      </c>
      <c r="O103" s="15">
        <f>SUM(O100:O101)</f>
        <v>0</v>
      </c>
      <c r="P103" s="16">
        <f>SUM(P100:P101:P102)</f>
        <v>621.22</v>
      </c>
      <c r="Q103" s="16">
        <f>SUM(Q100:Q101:Q102)</f>
        <v>15685</v>
      </c>
      <c r="R103" s="15">
        <v>32311.1</v>
      </c>
      <c r="S103" s="17" t="s">
        <v>79</v>
      </c>
      <c r="Y103" s="18"/>
      <c r="Z103" s="31"/>
    </row>
    <row r="104" spans="1:26" x14ac:dyDescent="0.25">
      <c r="A104" s="7">
        <v>25</v>
      </c>
      <c r="B104" s="8" t="s">
        <v>22</v>
      </c>
      <c r="C104" s="7">
        <v>55</v>
      </c>
      <c r="D104" s="7">
        <v>1</v>
      </c>
      <c r="E104" s="7">
        <v>3</v>
      </c>
      <c r="F104" s="8">
        <v>2.9</v>
      </c>
      <c r="G104" s="7" t="s">
        <v>23</v>
      </c>
      <c r="H104" s="8" t="s">
        <v>24</v>
      </c>
      <c r="I104" s="8" t="s">
        <v>25</v>
      </c>
      <c r="J104" s="9">
        <v>5.99</v>
      </c>
      <c r="K104" s="9">
        <v>160.09</v>
      </c>
      <c r="L104" s="9">
        <v>16.100000000000001</v>
      </c>
      <c r="M104" s="9">
        <f>SUBTOTAL(9,J104:L104)</f>
        <v>182.18</v>
      </c>
      <c r="N104" s="9">
        <v>212.47</v>
      </c>
      <c r="O104" s="9"/>
      <c r="P104" s="9">
        <f>SUM(M104:O104)</f>
        <v>394.65</v>
      </c>
      <c r="Q104" s="10">
        <v>5024</v>
      </c>
      <c r="R104" s="9"/>
      <c r="S104" s="19"/>
      <c r="Y104" s="18"/>
      <c r="Z104" s="31"/>
    </row>
    <row r="105" spans="1:26" x14ac:dyDescent="0.25">
      <c r="A105" s="7"/>
      <c r="B105" s="8"/>
      <c r="C105" s="7"/>
      <c r="D105" s="7"/>
      <c r="E105" s="7"/>
      <c r="F105" s="8"/>
      <c r="G105" s="7" t="s">
        <v>91</v>
      </c>
      <c r="H105" s="8"/>
      <c r="I105" s="8" t="s">
        <v>37</v>
      </c>
      <c r="J105" s="9">
        <v>2.08</v>
      </c>
      <c r="K105" s="9">
        <v>36.1</v>
      </c>
      <c r="L105" s="9">
        <v>23.06</v>
      </c>
      <c r="M105" s="9">
        <f>SUBTOTAL(9,J105:L105)</f>
        <v>61.239999999999995</v>
      </c>
      <c r="N105" s="9">
        <v>72.930000000000007</v>
      </c>
      <c r="O105" s="9"/>
      <c r="P105" s="9">
        <f>SUM(M105:O105)</f>
        <v>134.17000000000002</v>
      </c>
      <c r="Q105" s="10">
        <v>7630</v>
      </c>
      <c r="R105" s="9"/>
      <c r="S105" s="19"/>
      <c r="Y105" s="18"/>
      <c r="Z105" s="31"/>
    </row>
    <row r="106" spans="1:26" x14ac:dyDescent="0.25">
      <c r="A106" s="7"/>
      <c r="B106" s="8"/>
      <c r="C106" s="7"/>
      <c r="D106" s="7"/>
      <c r="E106" s="7"/>
      <c r="F106" s="8"/>
      <c r="G106" s="7">
        <v>45</v>
      </c>
      <c r="H106" s="8"/>
      <c r="I106" s="8" t="s">
        <v>31</v>
      </c>
      <c r="J106" s="9">
        <v>0.36</v>
      </c>
      <c r="K106" s="9">
        <v>41.03</v>
      </c>
      <c r="L106" s="9">
        <v>14.99</v>
      </c>
      <c r="M106" s="9">
        <f>SUBTOTAL(9,J106:L106)</f>
        <v>56.38</v>
      </c>
      <c r="N106" s="9">
        <v>69.459999999999994</v>
      </c>
      <c r="O106" s="9"/>
      <c r="P106" s="9">
        <f>SUM(M106:O106)</f>
        <v>125.84</v>
      </c>
      <c r="Q106" s="10">
        <v>4183</v>
      </c>
      <c r="R106" s="9"/>
      <c r="S106" s="23"/>
      <c r="Y106" s="18"/>
      <c r="Z106" s="31"/>
    </row>
    <row r="107" spans="1:26" x14ac:dyDescent="0.25">
      <c r="A107" s="7" t="s">
        <v>27</v>
      </c>
      <c r="B107" s="8"/>
      <c r="C107" s="13"/>
      <c r="D107" s="13"/>
      <c r="E107" s="13"/>
      <c r="F107" s="14"/>
      <c r="G107" s="7"/>
      <c r="H107" s="14"/>
      <c r="I107" s="14" t="s">
        <v>21</v>
      </c>
      <c r="J107" s="15">
        <f>SUM(J104:J106)</f>
        <v>8.43</v>
      </c>
      <c r="K107" s="15">
        <f>SUM(K104:K106)</f>
        <v>237.22</v>
      </c>
      <c r="L107" s="15">
        <f>SUM(L104:L106)</f>
        <v>54.15</v>
      </c>
      <c r="M107" s="15">
        <f>SUM(M104:M106)</f>
        <v>299.8</v>
      </c>
      <c r="N107" s="15">
        <f>SUM(N104:N106)</f>
        <v>354.85999999999996</v>
      </c>
      <c r="O107" s="15">
        <f>SUM(O104)</f>
        <v>0</v>
      </c>
      <c r="P107" s="16">
        <f>SUM(P104:P106)</f>
        <v>654.66</v>
      </c>
      <c r="Q107" s="16">
        <f>SUM(Q104:Q106)</f>
        <v>16837</v>
      </c>
      <c r="R107" s="15">
        <v>34010.74</v>
      </c>
      <c r="S107" s="17" t="s">
        <v>79</v>
      </c>
      <c r="Y107" s="18"/>
      <c r="Z107" s="31"/>
    </row>
    <row r="108" spans="1:26" x14ac:dyDescent="0.25">
      <c r="A108" s="7">
        <v>26</v>
      </c>
      <c r="B108" s="8" t="s">
        <v>104</v>
      </c>
      <c r="C108" s="7">
        <v>26</v>
      </c>
      <c r="D108" s="7">
        <v>11</v>
      </c>
      <c r="E108" s="7">
        <v>1</v>
      </c>
      <c r="F108" s="8">
        <v>8.5</v>
      </c>
      <c r="G108" s="7" t="s">
        <v>23</v>
      </c>
      <c r="H108" s="8" t="s">
        <v>24</v>
      </c>
      <c r="I108" s="8" t="s">
        <v>25</v>
      </c>
      <c r="J108" s="9">
        <v>123.91</v>
      </c>
      <c r="K108" s="9">
        <v>365.37</v>
      </c>
      <c r="L108" s="9">
        <v>40.69</v>
      </c>
      <c r="M108" s="9">
        <f>SUBTOTAL(9,J108:L108)</f>
        <v>529.97</v>
      </c>
      <c r="N108" s="9">
        <v>948.69</v>
      </c>
      <c r="O108" s="9"/>
      <c r="P108" s="9">
        <f>SUM(M108:O108)</f>
        <v>1478.66</v>
      </c>
      <c r="Q108" s="10">
        <v>15906</v>
      </c>
      <c r="R108" s="9"/>
      <c r="S108" s="19"/>
      <c r="Y108" s="18"/>
      <c r="Z108" s="31"/>
    </row>
    <row r="109" spans="1:26" x14ac:dyDescent="0.25">
      <c r="A109" s="7"/>
      <c r="B109" s="8"/>
      <c r="C109" s="7"/>
      <c r="D109" s="7"/>
      <c r="E109" s="7"/>
      <c r="F109" s="8"/>
      <c r="G109" s="7" t="s">
        <v>105</v>
      </c>
      <c r="H109" s="8"/>
      <c r="I109" s="8" t="s">
        <v>42</v>
      </c>
      <c r="J109" s="9">
        <v>23.67</v>
      </c>
      <c r="K109" s="9">
        <v>75.760000000000005</v>
      </c>
      <c r="L109" s="9">
        <v>13.74</v>
      </c>
      <c r="M109" s="9">
        <f>SUBTOTAL(9,J109:L109)</f>
        <v>113.17</v>
      </c>
      <c r="N109" s="9">
        <v>228.81</v>
      </c>
      <c r="O109" s="9"/>
      <c r="P109" s="9">
        <f>SUM(M109:O109)</f>
        <v>341.98</v>
      </c>
      <c r="Q109" s="10">
        <v>18117</v>
      </c>
      <c r="R109" s="9"/>
      <c r="S109" s="19"/>
      <c r="Y109" s="18"/>
      <c r="Z109" s="31"/>
    </row>
    <row r="110" spans="1:26" x14ac:dyDescent="0.25">
      <c r="A110" s="7"/>
      <c r="B110" s="8"/>
      <c r="C110" s="7"/>
      <c r="D110" s="7"/>
      <c r="E110" s="7"/>
      <c r="F110" s="8"/>
      <c r="G110" s="7">
        <v>55</v>
      </c>
      <c r="H110" s="8"/>
      <c r="I110" s="8"/>
      <c r="J110" s="9">
        <v>0</v>
      </c>
      <c r="K110" s="9">
        <v>0</v>
      </c>
      <c r="L110" s="9">
        <v>0</v>
      </c>
      <c r="M110" s="9">
        <f>SUBTOTAL(9,J110:L110)</f>
        <v>0</v>
      </c>
      <c r="N110" s="9">
        <v>0</v>
      </c>
      <c r="O110" s="9"/>
      <c r="P110" s="9">
        <f>SUM(M110:O110)</f>
        <v>0</v>
      </c>
      <c r="Q110" s="10">
        <v>0</v>
      </c>
      <c r="R110" s="9"/>
      <c r="S110" s="19"/>
      <c r="Y110" s="18"/>
      <c r="Z110" s="31"/>
    </row>
    <row r="111" spans="1:26" x14ac:dyDescent="0.25">
      <c r="A111" s="7" t="s">
        <v>27</v>
      </c>
      <c r="B111" s="8"/>
      <c r="C111" s="13"/>
      <c r="D111" s="13"/>
      <c r="E111" s="13"/>
      <c r="F111" s="14"/>
      <c r="G111" s="7"/>
      <c r="H111" s="14"/>
      <c r="I111" s="14" t="s">
        <v>21</v>
      </c>
      <c r="J111" s="15">
        <f>SUM(J108:J110)</f>
        <v>147.57999999999998</v>
      </c>
      <c r="K111" s="15">
        <f>SUM(K108:K110)</f>
        <v>441.13</v>
      </c>
      <c r="L111" s="15">
        <f>SUM(L108:L110)</f>
        <v>54.43</v>
      </c>
      <c r="M111" s="15">
        <f>SUM(M108:M110)</f>
        <v>643.14</v>
      </c>
      <c r="N111" s="15">
        <f>SUM(N108:N110)</f>
        <v>1177.5</v>
      </c>
      <c r="O111" s="15">
        <f>SUM(O108)</f>
        <v>0</v>
      </c>
      <c r="P111" s="16">
        <f>SUM(P108:P110)</f>
        <v>1820.64</v>
      </c>
      <c r="Q111" s="16">
        <f>SUM(Q108:Q110)</f>
        <v>34023</v>
      </c>
      <c r="R111" s="15">
        <v>83356.350000000006</v>
      </c>
      <c r="S111" s="17" t="s">
        <v>106</v>
      </c>
      <c r="Y111" s="18"/>
      <c r="Z111" s="31"/>
    </row>
    <row r="112" spans="1:26" x14ac:dyDescent="0.25">
      <c r="A112" s="7">
        <v>27</v>
      </c>
      <c r="B112" s="8" t="s">
        <v>104</v>
      </c>
      <c r="C112" s="7">
        <v>26</v>
      </c>
      <c r="D112" s="7">
        <v>23</v>
      </c>
      <c r="E112" s="7">
        <v>2</v>
      </c>
      <c r="F112" s="8">
        <v>5.8</v>
      </c>
      <c r="G112" s="7" t="s">
        <v>23</v>
      </c>
      <c r="H112" s="8" t="s">
        <v>24</v>
      </c>
      <c r="I112" s="8" t="s">
        <v>25</v>
      </c>
      <c r="J112" s="9">
        <v>72.53</v>
      </c>
      <c r="K112" s="9">
        <v>36.22</v>
      </c>
      <c r="L112" s="9">
        <v>0</v>
      </c>
      <c r="M112" s="9">
        <f>SUBTOTAL(9,J112:L112)</f>
        <v>108.75</v>
      </c>
      <c r="N112" s="9">
        <v>111.85</v>
      </c>
      <c r="O112" s="9"/>
      <c r="P112" s="9">
        <f>SUM(M112:O112)</f>
        <v>220.6</v>
      </c>
      <c r="Q112" s="10">
        <v>3705</v>
      </c>
      <c r="R112" s="9"/>
      <c r="S112" s="23"/>
      <c r="Y112" s="18"/>
      <c r="Z112" s="31"/>
    </row>
    <row r="113" spans="1:26" x14ac:dyDescent="0.25">
      <c r="A113" s="7" t="s">
        <v>27</v>
      </c>
      <c r="B113" s="8"/>
      <c r="C113" s="7"/>
      <c r="D113" s="7"/>
      <c r="E113" s="7"/>
      <c r="F113" s="8"/>
      <c r="G113" s="7" t="s">
        <v>107</v>
      </c>
      <c r="H113" s="8"/>
      <c r="I113" s="8" t="s">
        <v>84</v>
      </c>
      <c r="J113" s="9">
        <v>15.42</v>
      </c>
      <c r="K113" s="9">
        <v>36.35</v>
      </c>
      <c r="L113" s="9">
        <v>4.4400000000000004</v>
      </c>
      <c r="M113" s="9">
        <f>SUBTOTAL(9,J113:L113)</f>
        <v>56.21</v>
      </c>
      <c r="N113" s="9">
        <v>205.95</v>
      </c>
      <c r="O113" s="9"/>
      <c r="P113" s="9">
        <f>SUM(M113:O113)</f>
        <v>262.15999999999997</v>
      </c>
      <c r="Q113" s="10">
        <v>69971</v>
      </c>
      <c r="R113" s="9"/>
      <c r="S113" s="9"/>
      <c r="Y113" s="18"/>
      <c r="Z113" s="31"/>
    </row>
    <row r="114" spans="1:26" x14ac:dyDescent="0.25">
      <c r="A114" s="7" t="s">
        <v>27</v>
      </c>
      <c r="B114" s="8"/>
      <c r="C114" s="7"/>
      <c r="D114" s="7"/>
      <c r="E114" s="7"/>
      <c r="F114" s="8"/>
      <c r="G114" s="7">
        <v>100</v>
      </c>
      <c r="H114" s="8"/>
      <c r="I114" s="8" t="s">
        <v>31</v>
      </c>
      <c r="J114" s="9">
        <v>63.94</v>
      </c>
      <c r="K114" s="9">
        <v>147.57</v>
      </c>
      <c r="L114" s="9">
        <v>11.16</v>
      </c>
      <c r="M114" s="9">
        <f>SUBTOTAL(9,J114:L114)</f>
        <v>222.67</v>
      </c>
      <c r="N114" s="9">
        <v>395.02</v>
      </c>
      <c r="O114" s="9"/>
      <c r="P114" s="9">
        <f>SUM(M114:O114)</f>
        <v>617.68999999999994</v>
      </c>
      <c r="Q114" s="10">
        <v>20628</v>
      </c>
      <c r="R114" s="9"/>
      <c r="S114" s="9"/>
      <c r="Y114" s="18"/>
      <c r="Z114" s="31"/>
    </row>
    <row r="115" spans="1:26" x14ac:dyDescent="0.25">
      <c r="A115" s="25" t="s">
        <v>27</v>
      </c>
      <c r="B115" s="26"/>
      <c r="C115" s="27"/>
      <c r="D115" s="27"/>
      <c r="E115" s="27"/>
      <c r="F115" s="28"/>
      <c r="G115" s="25"/>
      <c r="H115" s="28"/>
      <c r="I115" s="28" t="s">
        <v>21</v>
      </c>
      <c r="J115" s="29">
        <f t="shared" ref="J115:Q115" si="13">SUM(J112:J114)</f>
        <v>151.88999999999999</v>
      </c>
      <c r="K115" s="29">
        <f t="shared" si="13"/>
        <v>220.14</v>
      </c>
      <c r="L115" s="29">
        <f t="shared" si="13"/>
        <v>15.600000000000001</v>
      </c>
      <c r="M115" s="29">
        <f t="shared" si="13"/>
        <v>387.63</v>
      </c>
      <c r="N115" s="29">
        <f t="shared" si="13"/>
        <v>712.81999999999994</v>
      </c>
      <c r="O115" s="29">
        <f t="shared" si="13"/>
        <v>0</v>
      </c>
      <c r="P115" s="30">
        <f t="shared" si="13"/>
        <v>1100.4499999999998</v>
      </c>
      <c r="Q115" s="30">
        <f t="shared" si="13"/>
        <v>94304</v>
      </c>
      <c r="R115" s="29">
        <v>206525.76</v>
      </c>
      <c r="S115" s="17" t="s">
        <v>106</v>
      </c>
      <c r="Y115" s="18"/>
      <c r="Z115" s="31"/>
    </row>
    <row r="116" spans="1:26" x14ac:dyDescent="0.25">
      <c r="A116" s="7">
        <v>28</v>
      </c>
      <c r="B116" s="8" t="s">
        <v>104</v>
      </c>
      <c r="C116" s="7">
        <v>27</v>
      </c>
      <c r="D116" s="7">
        <v>35</v>
      </c>
      <c r="E116" s="7">
        <v>1</v>
      </c>
      <c r="F116" s="8">
        <v>6.5</v>
      </c>
      <c r="G116" s="7" t="s">
        <v>23</v>
      </c>
      <c r="H116" s="8" t="s">
        <v>24</v>
      </c>
      <c r="I116" s="8" t="s">
        <v>25</v>
      </c>
      <c r="J116" s="9">
        <v>114.86</v>
      </c>
      <c r="K116" s="9">
        <v>364.69</v>
      </c>
      <c r="L116" s="9">
        <v>34.700000000000003</v>
      </c>
      <c r="M116" s="9">
        <f>SUBTOTAL(9,J116:L116)</f>
        <v>514.25</v>
      </c>
      <c r="N116" s="9">
        <v>1002.02</v>
      </c>
      <c r="O116" s="9"/>
      <c r="P116" s="9">
        <f>SUM(M116:O116)</f>
        <v>1516.27</v>
      </c>
      <c r="Q116" s="10">
        <v>15526</v>
      </c>
      <c r="R116" s="9"/>
      <c r="S116" s="11"/>
      <c r="Y116" s="18"/>
      <c r="Z116" s="31"/>
    </row>
    <row r="117" spans="1:26" x14ac:dyDescent="0.25">
      <c r="A117" s="7" t="s">
        <v>27</v>
      </c>
      <c r="B117" s="8"/>
      <c r="C117" s="7"/>
      <c r="D117" s="7"/>
      <c r="E117" s="7"/>
      <c r="F117" s="8"/>
      <c r="G117" s="7" t="s">
        <v>108</v>
      </c>
      <c r="H117" s="8"/>
      <c r="I117" s="8" t="s">
        <v>31</v>
      </c>
      <c r="J117" s="9">
        <v>0</v>
      </c>
      <c r="K117" s="9">
        <v>0</v>
      </c>
      <c r="L117" s="9">
        <v>0</v>
      </c>
      <c r="M117" s="9">
        <f>SUBTOTAL(9,J117:L117)</f>
        <v>0</v>
      </c>
      <c r="N117" s="9">
        <v>0</v>
      </c>
      <c r="O117" s="9"/>
      <c r="P117" s="9">
        <f>SUM(M117:O117)</f>
        <v>0</v>
      </c>
      <c r="Q117" s="10"/>
      <c r="R117" s="9"/>
      <c r="S117" s="11"/>
      <c r="Y117" s="18"/>
      <c r="Z117" s="31"/>
    </row>
    <row r="118" spans="1:26" x14ac:dyDescent="0.25">
      <c r="A118" s="7" t="s">
        <v>27</v>
      </c>
      <c r="B118" s="8"/>
      <c r="C118" s="7"/>
      <c r="D118" s="13"/>
      <c r="E118" s="13"/>
      <c r="F118" s="14"/>
      <c r="G118" s="7">
        <v>55</v>
      </c>
      <c r="H118" s="14"/>
      <c r="I118" s="14" t="s">
        <v>21</v>
      </c>
      <c r="J118" s="15">
        <f t="shared" ref="J118:Q118" si="14">SUM(J116:J117)</f>
        <v>114.86</v>
      </c>
      <c r="K118" s="15">
        <f t="shared" si="14"/>
        <v>364.69</v>
      </c>
      <c r="L118" s="15">
        <f t="shared" si="14"/>
        <v>34.700000000000003</v>
      </c>
      <c r="M118" s="15">
        <f t="shared" si="14"/>
        <v>514.25</v>
      </c>
      <c r="N118" s="15">
        <f t="shared" si="14"/>
        <v>1002.02</v>
      </c>
      <c r="O118" s="15">
        <f t="shared" si="14"/>
        <v>0</v>
      </c>
      <c r="P118" s="16">
        <f t="shared" si="14"/>
        <v>1516.27</v>
      </c>
      <c r="Q118" s="16">
        <f t="shared" si="14"/>
        <v>15526</v>
      </c>
      <c r="R118" s="15">
        <v>54185.74</v>
      </c>
      <c r="S118" s="17" t="s">
        <v>106</v>
      </c>
      <c r="Y118" s="18"/>
      <c r="Z118" s="31"/>
    </row>
    <row r="119" spans="1:26" x14ac:dyDescent="0.25">
      <c r="A119" s="7">
        <v>29</v>
      </c>
      <c r="B119" s="8" t="s">
        <v>104</v>
      </c>
      <c r="C119" s="7">
        <v>30</v>
      </c>
      <c r="D119" s="7">
        <v>31</v>
      </c>
      <c r="E119" s="7">
        <v>1</v>
      </c>
      <c r="F119" s="8">
        <v>2.7</v>
      </c>
      <c r="G119" s="7" t="s">
        <v>46</v>
      </c>
      <c r="H119" s="8" t="s">
        <v>24</v>
      </c>
      <c r="I119" s="8" t="s">
        <v>25</v>
      </c>
      <c r="J119" s="9">
        <v>22.06</v>
      </c>
      <c r="K119" s="9">
        <v>38.340000000000003</v>
      </c>
      <c r="L119" s="9">
        <v>1.35</v>
      </c>
      <c r="M119" s="9">
        <f>SUBTOTAL(9,J119:L119)</f>
        <v>61.750000000000007</v>
      </c>
      <c r="N119" s="9">
        <v>227.93</v>
      </c>
      <c r="O119" s="9"/>
      <c r="P119" s="9">
        <f>SUM(M119:O119)</f>
        <v>289.68</v>
      </c>
      <c r="Q119" s="10">
        <v>2070</v>
      </c>
      <c r="R119" s="9"/>
      <c r="S119" s="11"/>
      <c r="Y119" s="18"/>
      <c r="Z119" s="31"/>
    </row>
    <row r="120" spans="1:26" x14ac:dyDescent="0.25">
      <c r="A120" s="7" t="s">
        <v>27</v>
      </c>
      <c r="B120" s="8"/>
      <c r="C120" s="7"/>
      <c r="D120" s="13"/>
      <c r="E120" s="13"/>
      <c r="F120" s="14"/>
      <c r="G120" s="7" t="s">
        <v>109</v>
      </c>
      <c r="H120" s="8"/>
      <c r="I120" s="8" t="s">
        <v>37</v>
      </c>
      <c r="J120" s="9">
        <v>0.8</v>
      </c>
      <c r="K120" s="9">
        <v>8.73</v>
      </c>
      <c r="L120" s="9">
        <v>0.99</v>
      </c>
      <c r="M120" s="9">
        <f>SUBTOTAL(9,J120:L120)</f>
        <v>10.520000000000001</v>
      </c>
      <c r="N120" s="9">
        <v>44.39</v>
      </c>
      <c r="O120" s="9"/>
      <c r="P120" s="9">
        <f>SUM(M120:O120)</f>
        <v>54.910000000000004</v>
      </c>
      <c r="Q120" s="10">
        <v>1877</v>
      </c>
      <c r="R120" s="9"/>
      <c r="S120" s="11"/>
      <c r="Y120" s="18"/>
      <c r="Z120" s="31"/>
    </row>
    <row r="121" spans="1:26" x14ac:dyDescent="0.25">
      <c r="A121" s="7"/>
      <c r="B121" s="8"/>
      <c r="C121" s="7"/>
      <c r="D121" s="7"/>
      <c r="E121" s="7"/>
      <c r="F121" s="8"/>
      <c r="G121" s="7">
        <v>75</v>
      </c>
      <c r="H121" s="8"/>
      <c r="I121" s="8" t="s">
        <v>31</v>
      </c>
      <c r="J121" s="9">
        <v>7.0000000000000007E-2</v>
      </c>
      <c r="K121" s="9">
        <v>6.45</v>
      </c>
      <c r="L121" s="9">
        <v>1.17</v>
      </c>
      <c r="M121" s="9">
        <f>SUBTOTAL(9,J121:L121)</f>
        <v>7.69</v>
      </c>
      <c r="N121" s="9">
        <v>49.62</v>
      </c>
      <c r="O121" s="9"/>
      <c r="P121" s="9">
        <f>SUM(M121:O121)</f>
        <v>57.309999999999995</v>
      </c>
      <c r="Q121" s="10">
        <v>696</v>
      </c>
      <c r="R121" s="9"/>
      <c r="S121" s="11"/>
      <c r="Y121" s="18"/>
      <c r="Z121" s="31"/>
    </row>
    <row r="122" spans="1:26" x14ac:dyDescent="0.25">
      <c r="A122" s="7" t="s">
        <v>27</v>
      </c>
      <c r="B122" s="8"/>
      <c r="C122" s="7"/>
      <c r="D122" s="7"/>
      <c r="E122" s="7"/>
      <c r="F122" s="8"/>
      <c r="G122" s="7"/>
      <c r="H122" s="14"/>
      <c r="I122" s="14" t="s">
        <v>21</v>
      </c>
      <c r="J122" s="15">
        <f>SUM(J119:J121)</f>
        <v>22.93</v>
      </c>
      <c r="K122" s="15">
        <f>SUM(K119:K120:K121)</f>
        <v>53.52000000000001</v>
      </c>
      <c r="L122" s="15">
        <f>SUM(L119:L120:L121)</f>
        <v>3.51</v>
      </c>
      <c r="M122" s="15">
        <f>SUM(M119:M120:M121)</f>
        <v>79.960000000000008</v>
      </c>
      <c r="N122" s="15">
        <f>SUM(N119:N120:N121)</f>
        <v>321.94</v>
      </c>
      <c r="O122" s="15">
        <f>SUM(O119:O120)</f>
        <v>0</v>
      </c>
      <c r="P122" s="16">
        <f>SUM(P119:P120:P121)</f>
        <v>401.90000000000003</v>
      </c>
      <c r="Q122" s="16">
        <f>SUM(Q119:Q120:Q121)</f>
        <v>4643</v>
      </c>
      <c r="R122" s="15">
        <v>20522.060000000001</v>
      </c>
      <c r="S122" s="17" t="s">
        <v>106</v>
      </c>
      <c r="Y122" s="18"/>
      <c r="Z122" s="31"/>
    </row>
    <row r="123" spans="1:26" x14ac:dyDescent="0.25">
      <c r="A123" s="7">
        <v>30</v>
      </c>
      <c r="B123" s="8" t="s">
        <v>104</v>
      </c>
      <c r="C123" s="7">
        <v>41</v>
      </c>
      <c r="D123" s="7">
        <v>2</v>
      </c>
      <c r="E123" s="7">
        <v>1</v>
      </c>
      <c r="F123" s="8">
        <v>6</v>
      </c>
      <c r="G123" s="7" t="s">
        <v>23</v>
      </c>
      <c r="H123" s="8" t="s">
        <v>24</v>
      </c>
      <c r="I123" s="8" t="s">
        <v>25</v>
      </c>
      <c r="J123" s="9">
        <v>94.73</v>
      </c>
      <c r="K123" s="9">
        <v>262.22000000000003</v>
      </c>
      <c r="L123" s="9">
        <v>21.19</v>
      </c>
      <c r="M123" s="9">
        <f>SUBTOTAL(9,J123:L123)</f>
        <v>378.14000000000004</v>
      </c>
      <c r="N123" s="9">
        <v>561.24</v>
      </c>
      <c r="O123" s="9"/>
      <c r="P123" s="9">
        <f>SUM(M123:O123)</f>
        <v>939.38000000000011</v>
      </c>
      <c r="Q123" s="10">
        <v>11405</v>
      </c>
      <c r="R123" s="9"/>
      <c r="S123" s="11"/>
      <c r="Y123" s="18"/>
      <c r="Z123" s="31"/>
    </row>
    <row r="124" spans="1:26" x14ac:dyDescent="0.25">
      <c r="A124" s="7" t="s">
        <v>27</v>
      </c>
      <c r="B124" s="8"/>
      <c r="C124" s="7"/>
      <c r="D124" s="7"/>
      <c r="E124" s="7"/>
      <c r="F124" s="8"/>
      <c r="G124" s="7" t="s">
        <v>110</v>
      </c>
      <c r="H124" s="8"/>
      <c r="I124" s="8" t="s">
        <v>42</v>
      </c>
      <c r="J124" s="9">
        <v>4.0199999999999996</v>
      </c>
      <c r="K124" s="9">
        <v>51.75</v>
      </c>
      <c r="L124" s="9">
        <v>15.24</v>
      </c>
      <c r="M124" s="9">
        <f>SUBTOTAL(9,J124:L124)</f>
        <v>71.009999999999991</v>
      </c>
      <c r="N124" s="9">
        <v>222.73</v>
      </c>
      <c r="O124" s="9"/>
      <c r="P124" s="9">
        <f>SUM(M124:O124)</f>
        <v>293.74</v>
      </c>
      <c r="Q124" s="10">
        <v>11193</v>
      </c>
      <c r="R124" s="9"/>
      <c r="S124" s="11"/>
      <c r="Y124" s="18"/>
      <c r="Z124" s="31"/>
    </row>
    <row r="125" spans="1:26" x14ac:dyDescent="0.25">
      <c r="A125" s="7" t="s">
        <v>27</v>
      </c>
      <c r="B125" s="8"/>
      <c r="C125" s="7"/>
      <c r="D125" s="7"/>
      <c r="E125" s="7"/>
      <c r="F125" s="8"/>
      <c r="G125" s="7">
        <v>45</v>
      </c>
      <c r="H125" s="8"/>
      <c r="I125" s="8" t="s">
        <v>31</v>
      </c>
      <c r="J125" s="9">
        <v>0.19</v>
      </c>
      <c r="K125" s="9">
        <v>21.72</v>
      </c>
      <c r="L125" s="9">
        <v>8.99</v>
      </c>
      <c r="M125" s="9">
        <f>SUBTOTAL(9,J125:L125)</f>
        <v>30.9</v>
      </c>
      <c r="N125" s="9">
        <v>129.65</v>
      </c>
      <c r="O125" s="9"/>
      <c r="P125" s="9">
        <f>SUM(M125:O125)</f>
        <v>160.55000000000001</v>
      </c>
      <c r="Q125" s="10">
        <v>2467</v>
      </c>
      <c r="R125" s="9"/>
      <c r="S125" s="11"/>
      <c r="Y125" s="18"/>
      <c r="Z125" s="31"/>
    </row>
    <row r="126" spans="1:26" x14ac:dyDescent="0.25">
      <c r="A126" s="7" t="s">
        <v>27</v>
      </c>
      <c r="B126" s="8"/>
      <c r="C126" s="7"/>
      <c r="D126" s="13"/>
      <c r="E126" s="13"/>
      <c r="F126" s="14"/>
      <c r="G126" s="7"/>
      <c r="H126" s="14"/>
      <c r="I126" s="14" t="s">
        <v>21</v>
      </c>
      <c r="J126" s="15">
        <f t="shared" ref="J126:O126" si="15">SUM(J123:J125)</f>
        <v>98.94</v>
      </c>
      <c r="K126" s="15">
        <f t="shared" si="15"/>
        <v>335.69000000000005</v>
      </c>
      <c r="L126" s="15">
        <f t="shared" si="15"/>
        <v>45.42</v>
      </c>
      <c r="M126" s="15">
        <f t="shared" si="15"/>
        <v>480.05</v>
      </c>
      <c r="N126" s="15">
        <f t="shared" si="15"/>
        <v>913.62</v>
      </c>
      <c r="O126" s="15">
        <f t="shared" si="15"/>
        <v>0</v>
      </c>
      <c r="P126" s="16">
        <f>SUM(P123:P124:P125)</f>
        <v>1393.67</v>
      </c>
      <c r="Q126" s="16">
        <f>SUM(Q123:Q124:Q125)</f>
        <v>25065</v>
      </c>
      <c r="R126" s="15">
        <v>60156</v>
      </c>
      <c r="S126" s="17" t="s">
        <v>106</v>
      </c>
      <c r="Y126" s="18"/>
      <c r="Z126" s="31"/>
    </row>
    <row r="127" spans="1:26" x14ac:dyDescent="0.25">
      <c r="A127" s="7">
        <v>31</v>
      </c>
      <c r="B127" s="8" t="s">
        <v>104</v>
      </c>
      <c r="C127" s="7">
        <v>39</v>
      </c>
      <c r="D127" s="7">
        <v>12</v>
      </c>
      <c r="E127" s="7">
        <v>1</v>
      </c>
      <c r="F127" s="8">
        <v>7.6</v>
      </c>
      <c r="G127" s="7" t="s">
        <v>46</v>
      </c>
      <c r="H127" s="8" t="s">
        <v>24</v>
      </c>
      <c r="I127" s="8" t="s">
        <v>25</v>
      </c>
      <c r="J127" s="9">
        <v>0.7</v>
      </c>
      <c r="K127" s="9">
        <v>1.78</v>
      </c>
      <c r="L127" s="9">
        <v>0</v>
      </c>
      <c r="M127" s="9">
        <f>SUBTOTAL(9,J127:L127)</f>
        <v>2.48</v>
      </c>
      <c r="N127" s="9">
        <v>5.76</v>
      </c>
      <c r="O127" s="9"/>
      <c r="P127" s="9">
        <f>SUM(M127:O127)</f>
        <v>8.24</v>
      </c>
      <c r="Q127" s="10">
        <v>79</v>
      </c>
      <c r="R127" s="9"/>
      <c r="S127" s="11"/>
      <c r="Y127" s="18"/>
      <c r="Z127" s="31"/>
    </row>
    <row r="128" spans="1:26" x14ac:dyDescent="0.25">
      <c r="A128" s="7" t="s">
        <v>27</v>
      </c>
      <c r="B128" s="8"/>
      <c r="C128" s="7"/>
      <c r="D128" s="13"/>
      <c r="E128" s="13"/>
      <c r="F128" s="14"/>
      <c r="G128" s="7" t="s">
        <v>111</v>
      </c>
      <c r="H128" s="14"/>
      <c r="I128" s="8" t="s">
        <v>84</v>
      </c>
      <c r="J128" s="9">
        <v>24.06</v>
      </c>
      <c r="K128" s="9">
        <v>39.06</v>
      </c>
      <c r="L128" s="9">
        <v>4.8</v>
      </c>
      <c r="M128" s="9">
        <f>SUBTOTAL(9,J128:L128)</f>
        <v>67.92</v>
      </c>
      <c r="N128" s="9">
        <v>376.67</v>
      </c>
      <c r="O128" s="9"/>
      <c r="P128" s="9">
        <f>SUM(M128:O128)</f>
        <v>444.59000000000003</v>
      </c>
      <c r="Q128" s="10">
        <v>92662</v>
      </c>
      <c r="R128" s="9"/>
      <c r="S128" s="9"/>
      <c r="Y128" s="18"/>
      <c r="Z128" s="31"/>
    </row>
    <row r="129" spans="1:26" x14ac:dyDescent="0.25">
      <c r="A129" s="7" t="s">
        <v>27</v>
      </c>
      <c r="B129" s="8"/>
      <c r="C129" s="7"/>
      <c r="D129" s="7"/>
      <c r="E129" s="7"/>
      <c r="F129" s="8"/>
      <c r="G129" s="7">
        <v>95</v>
      </c>
      <c r="H129" s="8"/>
      <c r="I129" s="8" t="s">
        <v>31</v>
      </c>
      <c r="J129" s="9">
        <v>48.55</v>
      </c>
      <c r="K129" s="9">
        <v>81.569999999999993</v>
      </c>
      <c r="L129" s="9">
        <v>4.67</v>
      </c>
      <c r="M129" s="9">
        <f>SUBTOTAL(9,J129:L129)</f>
        <v>134.79</v>
      </c>
      <c r="N129" s="9">
        <v>353.52</v>
      </c>
      <c r="O129" s="9"/>
      <c r="P129" s="9">
        <f>SUM(M129:O129)</f>
        <v>488.30999999999995</v>
      </c>
      <c r="Q129" s="10">
        <v>13128</v>
      </c>
      <c r="R129" s="9"/>
      <c r="S129" s="9"/>
      <c r="Y129" s="18"/>
      <c r="Z129" s="31"/>
    </row>
    <row r="130" spans="1:26" x14ac:dyDescent="0.25">
      <c r="A130" s="7" t="s">
        <v>27</v>
      </c>
      <c r="B130" s="8"/>
      <c r="C130" s="7"/>
      <c r="D130" s="7"/>
      <c r="E130" s="7"/>
      <c r="F130" s="8"/>
      <c r="G130" s="7"/>
      <c r="H130" s="8"/>
      <c r="I130" s="14" t="s">
        <v>21</v>
      </c>
      <c r="J130" s="15">
        <f t="shared" ref="J130:Q130" si="16">SUM(J127:J129)</f>
        <v>73.31</v>
      </c>
      <c r="K130" s="15">
        <f t="shared" si="16"/>
        <v>122.41</v>
      </c>
      <c r="L130" s="15">
        <f t="shared" si="16"/>
        <v>9.4699999999999989</v>
      </c>
      <c r="M130" s="15">
        <f t="shared" si="16"/>
        <v>205.19</v>
      </c>
      <c r="N130" s="15">
        <f t="shared" si="16"/>
        <v>735.95</v>
      </c>
      <c r="O130" s="15">
        <f t="shared" si="16"/>
        <v>0</v>
      </c>
      <c r="P130" s="16">
        <f>SUM(P127:P129)</f>
        <v>941.14</v>
      </c>
      <c r="Q130" s="16">
        <f t="shared" si="16"/>
        <v>105869</v>
      </c>
      <c r="R130" s="15">
        <v>253026.91</v>
      </c>
      <c r="S130" s="17" t="s">
        <v>112</v>
      </c>
      <c r="Y130" s="18"/>
      <c r="Z130" s="31"/>
    </row>
    <row r="131" spans="1:26" x14ac:dyDescent="0.25">
      <c r="A131" s="7">
        <v>32</v>
      </c>
      <c r="B131" s="8" t="s">
        <v>104</v>
      </c>
      <c r="C131" s="7">
        <v>41</v>
      </c>
      <c r="D131" s="7">
        <v>13</v>
      </c>
      <c r="E131" s="7">
        <v>2</v>
      </c>
      <c r="F131" s="8">
        <v>4</v>
      </c>
      <c r="G131" s="7" t="s">
        <v>46</v>
      </c>
      <c r="H131" s="8" t="s">
        <v>24</v>
      </c>
      <c r="I131" s="8" t="s">
        <v>25</v>
      </c>
      <c r="J131" s="9">
        <v>3.61</v>
      </c>
      <c r="K131" s="9">
        <v>25.4</v>
      </c>
      <c r="L131" s="9">
        <v>1.28</v>
      </c>
      <c r="M131" s="9">
        <f>SUBTOTAL(9,J131:L131)</f>
        <v>30.29</v>
      </c>
      <c r="N131" s="9">
        <v>54.27</v>
      </c>
      <c r="O131" s="9"/>
      <c r="P131" s="9">
        <f>SUM(M131:O131)</f>
        <v>84.56</v>
      </c>
      <c r="Q131" s="10">
        <v>894</v>
      </c>
      <c r="R131" s="9"/>
      <c r="S131" s="19"/>
      <c r="Y131" s="18"/>
      <c r="Z131" s="31"/>
    </row>
    <row r="132" spans="1:26" x14ac:dyDescent="0.25">
      <c r="A132" s="7" t="s">
        <v>27</v>
      </c>
      <c r="B132" s="8"/>
      <c r="C132" s="7"/>
      <c r="D132" s="13"/>
      <c r="E132" s="13"/>
      <c r="F132" s="14"/>
      <c r="G132" s="7" t="s">
        <v>113</v>
      </c>
      <c r="H132" s="14"/>
      <c r="I132" s="8" t="s">
        <v>42</v>
      </c>
      <c r="J132" s="9">
        <v>0.15</v>
      </c>
      <c r="K132" s="9">
        <v>2.9</v>
      </c>
      <c r="L132" s="9">
        <v>0.18</v>
      </c>
      <c r="M132" s="9">
        <f>SUBTOTAL(9,J132:L132)</f>
        <v>3.23</v>
      </c>
      <c r="N132" s="9">
        <v>3.89</v>
      </c>
      <c r="O132" s="9"/>
      <c r="P132" s="9">
        <f>SUM(M132:O132)</f>
        <v>7.12</v>
      </c>
      <c r="Q132" s="10">
        <v>474</v>
      </c>
      <c r="R132" s="9"/>
      <c r="S132" s="9"/>
      <c r="Y132" s="18"/>
      <c r="Z132" s="31"/>
    </row>
    <row r="133" spans="1:26" x14ac:dyDescent="0.25">
      <c r="A133" s="7"/>
      <c r="B133" s="8"/>
      <c r="C133" s="7"/>
      <c r="D133" s="13"/>
      <c r="E133" s="13"/>
      <c r="F133" s="14"/>
      <c r="G133" s="7"/>
      <c r="H133" s="14"/>
      <c r="I133" s="8" t="s">
        <v>29</v>
      </c>
      <c r="J133" s="9">
        <v>17.66</v>
      </c>
      <c r="K133" s="9">
        <v>21.75</v>
      </c>
      <c r="L133" s="9">
        <v>2.0699999999999998</v>
      </c>
      <c r="M133" s="9">
        <f>SUBTOTAL(9,J133:L133)</f>
        <v>41.48</v>
      </c>
      <c r="N133" s="9">
        <v>100.07</v>
      </c>
      <c r="O133" s="9"/>
      <c r="P133" s="9">
        <f>SUM(M133:O133)</f>
        <v>141.54999999999998</v>
      </c>
      <c r="Q133" s="10">
        <v>52493</v>
      </c>
      <c r="R133" s="9"/>
      <c r="S133" s="9"/>
      <c r="Y133" s="18"/>
      <c r="Z133" s="31"/>
    </row>
    <row r="134" spans="1:26" x14ac:dyDescent="0.25">
      <c r="A134" s="7"/>
      <c r="B134" s="8"/>
      <c r="C134" s="7"/>
      <c r="D134" s="13"/>
      <c r="E134" s="13"/>
      <c r="F134" s="14"/>
      <c r="G134" s="7">
        <v>80</v>
      </c>
      <c r="H134" s="14"/>
      <c r="I134" s="8" t="s">
        <v>31</v>
      </c>
      <c r="J134" s="9">
        <v>43.5</v>
      </c>
      <c r="K134" s="9">
        <v>28</v>
      </c>
      <c r="L134" s="9">
        <v>6.19</v>
      </c>
      <c r="M134" s="9">
        <f>SUBTOTAL(9,J134:L134)</f>
        <v>77.69</v>
      </c>
      <c r="N134" s="9">
        <v>222.71</v>
      </c>
      <c r="O134" s="9"/>
      <c r="P134" s="9">
        <f>SUM(M134:O134)</f>
        <v>300.39999999999998</v>
      </c>
      <c r="Q134" s="10">
        <v>7944</v>
      </c>
      <c r="R134" s="9"/>
      <c r="S134" s="9"/>
      <c r="Y134" s="18"/>
      <c r="Z134" s="31"/>
    </row>
    <row r="135" spans="1:26" x14ac:dyDescent="0.25">
      <c r="A135" s="7" t="s">
        <v>27</v>
      </c>
      <c r="B135" s="8"/>
      <c r="C135" s="7"/>
      <c r="D135" s="7"/>
      <c r="E135" s="7"/>
      <c r="F135" s="8"/>
      <c r="G135" s="7"/>
      <c r="H135" s="8"/>
      <c r="I135" s="14" t="s">
        <v>21</v>
      </c>
      <c r="J135" s="15">
        <f>SUM(J131:J134)</f>
        <v>64.92</v>
      </c>
      <c r="K135" s="15">
        <f t="shared" ref="K135:Q135" si="17">SUM(K131:K134)</f>
        <v>78.05</v>
      </c>
      <c r="L135" s="15">
        <f t="shared" si="17"/>
        <v>9.7200000000000006</v>
      </c>
      <c r="M135" s="15">
        <f t="shared" si="17"/>
        <v>152.69</v>
      </c>
      <c r="N135" s="15">
        <f t="shared" si="17"/>
        <v>380.94</v>
      </c>
      <c r="O135" s="15">
        <f t="shared" si="17"/>
        <v>0</v>
      </c>
      <c r="P135" s="16">
        <f t="shared" si="17"/>
        <v>533.63</v>
      </c>
      <c r="Q135" s="16">
        <f t="shared" si="17"/>
        <v>61805</v>
      </c>
      <c r="R135" s="15">
        <v>139061.25</v>
      </c>
      <c r="S135" s="17" t="s">
        <v>106</v>
      </c>
      <c r="Y135" s="18"/>
      <c r="Z135" s="31"/>
    </row>
    <row r="136" spans="1:26" x14ac:dyDescent="0.25">
      <c r="A136" s="7">
        <v>33</v>
      </c>
      <c r="B136" s="8" t="s">
        <v>104</v>
      </c>
      <c r="C136" s="7">
        <v>48</v>
      </c>
      <c r="D136" s="7">
        <v>19</v>
      </c>
      <c r="E136" s="7">
        <v>1</v>
      </c>
      <c r="F136" s="8">
        <v>2.9</v>
      </c>
      <c r="G136" s="7" t="s">
        <v>46</v>
      </c>
      <c r="H136" s="8" t="s">
        <v>24</v>
      </c>
      <c r="I136" s="8" t="s">
        <v>25</v>
      </c>
      <c r="J136" s="9">
        <v>84.27</v>
      </c>
      <c r="K136" s="9">
        <v>0</v>
      </c>
      <c r="L136" s="9">
        <v>0.39</v>
      </c>
      <c r="M136" s="9">
        <f>SUBTOTAL(9,J136:L136)</f>
        <v>84.66</v>
      </c>
      <c r="N136" s="9">
        <v>139.41999999999999</v>
      </c>
      <c r="O136" s="9"/>
      <c r="P136" s="9">
        <f>SUM(M136:O136)</f>
        <v>224.07999999999998</v>
      </c>
      <c r="Q136" s="10">
        <v>3164</v>
      </c>
      <c r="R136" s="9"/>
      <c r="S136" s="19"/>
      <c r="Y136" s="18"/>
      <c r="Z136" s="31"/>
    </row>
    <row r="137" spans="1:26" x14ac:dyDescent="0.25">
      <c r="A137" s="7"/>
      <c r="B137" s="8"/>
      <c r="C137" s="7"/>
      <c r="D137" s="13"/>
      <c r="E137" s="13"/>
      <c r="F137" s="14"/>
      <c r="G137" s="7"/>
      <c r="H137" s="14"/>
      <c r="I137" s="8" t="s">
        <v>29</v>
      </c>
      <c r="J137" s="9">
        <v>0</v>
      </c>
      <c r="K137" s="9">
        <v>0.65</v>
      </c>
      <c r="L137" s="9">
        <v>0.78</v>
      </c>
      <c r="M137" s="9">
        <f>SUBTOTAL(9,J137:L137)</f>
        <v>1.4300000000000002</v>
      </c>
      <c r="N137" s="9">
        <v>7.16</v>
      </c>
      <c r="O137" s="9"/>
      <c r="P137" s="9">
        <f>SUM(M137:O137)</f>
        <v>8.59</v>
      </c>
      <c r="Q137" s="10">
        <v>1371</v>
      </c>
      <c r="R137" s="9"/>
      <c r="S137" s="9"/>
      <c r="Y137" s="18"/>
      <c r="Z137" s="31"/>
    </row>
    <row r="138" spans="1:26" x14ac:dyDescent="0.25">
      <c r="A138" s="7"/>
      <c r="B138" s="8"/>
      <c r="C138" s="7"/>
      <c r="D138" s="13"/>
      <c r="E138" s="13"/>
      <c r="F138" s="14"/>
      <c r="G138" s="7"/>
      <c r="H138" s="14"/>
      <c r="I138" s="8" t="s">
        <v>42</v>
      </c>
      <c r="J138" s="9">
        <v>0.3</v>
      </c>
      <c r="K138" s="9">
        <v>3.62</v>
      </c>
      <c r="L138" s="9">
        <v>0.54</v>
      </c>
      <c r="M138" s="9">
        <f>SUBTOTAL(9,J138:L138)</f>
        <v>4.46</v>
      </c>
      <c r="N138" s="9">
        <v>4.26</v>
      </c>
      <c r="O138" s="9"/>
      <c r="P138" s="9">
        <f>SUM(M138:O138)</f>
        <v>8.7199999999999989</v>
      </c>
      <c r="Q138" s="10">
        <v>628</v>
      </c>
      <c r="R138" s="9"/>
      <c r="S138" s="9"/>
      <c r="Y138" s="18"/>
      <c r="Z138" s="31"/>
    </row>
    <row r="139" spans="1:26" x14ac:dyDescent="0.25">
      <c r="A139" s="7" t="s">
        <v>27</v>
      </c>
      <c r="B139" s="8"/>
      <c r="C139" s="7"/>
      <c r="D139" s="7"/>
      <c r="E139" s="7"/>
      <c r="F139" s="8"/>
      <c r="G139" s="7" t="s">
        <v>114</v>
      </c>
      <c r="H139" s="8"/>
      <c r="I139" s="8" t="s">
        <v>31</v>
      </c>
      <c r="J139" s="9">
        <v>18.64</v>
      </c>
      <c r="K139" s="9">
        <v>45.73</v>
      </c>
      <c r="L139" s="9">
        <v>11.38</v>
      </c>
      <c r="M139" s="9">
        <f>SUBTOTAL(9,J139:L139)</f>
        <v>75.75</v>
      </c>
      <c r="N139" s="9">
        <v>208.19</v>
      </c>
      <c r="O139" s="9"/>
      <c r="P139" s="9">
        <f>SUM(M139:O139)</f>
        <v>283.94</v>
      </c>
      <c r="Q139" s="10">
        <v>6784</v>
      </c>
      <c r="R139" s="9"/>
      <c r="S139" s="9"/>
      <c r="Y139" s="18"/>
      <c r="Z139" s="31"/>
    </row>
    <row r="140" spans="1:26" x14ac:dyDescent="0.25">
      <c r="A140" s="7" t="s">
        <v>27</v>
      </c>
      <c r="B140" s="8"/>
      <c r="C140" s="7"/>
      <c r="D140" s="7"/>
      <c r="E140" s="7"/>
      <c r="F140" s="8"/>
      <c r="G140" s="7">
        <v>100</v>
      </c>
      <c r="H140" s="8"/>
      <c r="I140" s="14" t="s">
        <v>21</v>
      </c>
      <c r="J140" s="15">
        <f t="shared" ref="J140:Q140" si="18">SUM(J136:J139)</f>
        <v>103.21</v>
      </c>
      <c r="K140" s="15">
        <f t="shared" si="18"/>
        <v>50</v>
      </c>
      <c r="L140" s="15">
        <f t="shared" si="18"/>
        <v>13.09</v>
      </c>
      <c r="M140" s="15">
        <f t="shared" si="18"/>
        <v>166.3</v>
      </c>
      <c r="N140" s="15">
        <f t="shared" si="18"/>
        <v>359.03</v>
      </c>
      <c r="O140" s="15">
        <f t="shared" si="18"/>
        <v>0</v>
      </c>
      <c r="P140" s="16">
        <f t="shared" si="18"/>
        <v>525.32999999999993</v>
      </c>
      <c r="Q140" s="16">
        <f t="shared" si="18"/>
        <v>11947</v>
      </c>
      <c r="R140" s="15">
        <v>68456.31</v>
      </c>
      <c r="S140" s="17" t="s">
        <v>106</v>
      </c>
      <c r="Y140" s="18"/>
      <c r="Z140" s="31"/>
    </row>
    <row r="141" spans="1:26" x14ac:dyDescent="0.25">
      <c r="A141" s="7">
        <v>34</v>
      </c>
      <c r="B141" s="8" t="s">
        <v>104</v>
      </c>
      <c r="C141" s="7">
        <v>48</v>
      </c>
      <c r="D141" s="7">
        <v>29</v>
      </c>
      <c r="E141" s="7">
        <v>2</v>
      </c>
      <c r="F141" s="8">
        <v>2.4</v>
      </c>
      <c r="G141" s="7" t="s">
        <v>23</v>
      </c>
      <c r="H141" s="8" t="s">
        <v>24</v>
      </c>
      <c r="I141" s="8" t="s">
        <v>25</v>
      </c>
      <c r="J141" s="9">
        <v>4.25</v>
      </c>
      <c r="K141" s="9">
        <v>1.49</v>
      </c>
      <c r="L141" s="9">
        <v>0</v>
      </c>
      <c r="M141" s="9">
        <f>SUBTOTAL(9,J141:L141)</f>
        <v>5.74</v>
      </c>
      <c r="N141" s="9">
        <v>8.31</v>
      </c>
      <c r="O141" s="9"/>
      <c r="P141" s="9">
        <f>SUM(M141:O141)</f>
        <v>14.05</v>
      </c>
      <c r="Q141" s="10">
        <v>201</v>
      </c>
      <c r="R141" s="9"/>
      <c r="S141" s="19"/>
      <c r="Y141" s="18"/>
      <c r="Z141" s="31"/>
    </row>
    <row r="142" spans="1:26" x14ac:dyDescent="0.25">
      <c r="A142" s="7" t="s">
        <v>27</v>
      </c>
      <c r="B142" s="8"/>
      <c r="C142" s="7"/>
      <c r="D142" s="7"/>
      <c r="E142" s="7"/>
      <c r="F142" s="8"/>
      <c r="G142" s="7" t="s">
        <v>114</v>
      </c>
      <c r="H142" s="8"/>
      <c r="I142" s="8" t="s">
        <v>42</v>
      </c>
      <c r="J142" s="9">
        <v>1.78</v>
      </c>
      <c r="K142" s="9">
        <v>7.41</v>
      </c>
      <c r="L142" s="9">
        <v>1.49</v>
      </c>
      <c r="M142" s="9">
        <f>SUBTOTAL(9,J142:L142)</f>
        <v>10.68</v>
      </c>
      <c r="N142" s="9">
        <v>117.49</v>
      </c>
      <c r="O142" s="9"/>
      <c r="P142" s="9">
        <f>SUM(M142:O142)</f>
        <v>128.16999999999999</v>
      </c>
      <c r="Q142" s="10">
        <v>15959</v>
      </c>
      <c r="R142" s="9"/>
      <c r="S142" s="9"/>
      <c r="Y142" s="18"/>
      <c r="Z142" s="31"/>
    </row>
    <row r="143" spans="1:26" x14ac:dyDescent="0.25">
      <c r="A143" s="7"/>
      <c r="B143" s="8"/>
      <c r="C143" s="7"/>
      <c r="D143" s="7"/>
      <c r="E143" s="7"/>
      <c r="F143" s="8"/>
      <c r="G143" s="7">
        <v>100</v>
      </c>
      <c r="H143" s="8"/>
      <c r="I143" s="8" t="s">
        <v>31</v>
      </c>
      <c r="J143" s="9">
        <v>25.33</v>
      </c>
      <c r="K143" s="9">
        <v>61.54</v>
      </c>
      <c r="L143" s="9">
        <v>6.26</v>
      </c>
      <c r="M143" s="9">
        <f>SUBTOTAL(9,J143:L143)</f>
        <v>93.13000000000001</v>
      </c>
      <c r="N143" s="9">
        <v>203.19</v>
      </c>
      <c r="O143" s="9"/>
      <c r="P143" s="9">
        <f>SUM(M143:O143)</f>
        <v>296.32</v>
      </c>
      <c r="Q143" s="10">
        <v>8606</v>
      </c>
      <c r="R143" s="9"/>
      <c r="S143" s="9"/>
      <c r="Y143" s="18"/>
      <c r="Z143" s="31"/>
    </row>
    <row r="144" spans="1:26" x14ac:dyDescent="0.25">
      <c r="A144" s="7" t="s">
        <v>27</v>
      </c>
      <c r="B144" s="8"/>
      <c r="C144" s="7"/>
      <c r="D144" s="13"/>
      <c r="E144" s="13"/>
      <c r="F144" s="14"/>
      <c r="G144" s="7"/>
      <c r="H144" s="14"/>
      <c r="I144" s="14" t="s">
        <v>21</v>
      </c>
      <c r="J144" s="15">
        <f>SUM(J141:J142:J143)</f>
        <v>31.36</v>
      </c>
      <c r="K144" s="15">
        <f>SUM(K141:K143:K143)</f>
        <v>70.44</v>
      </c>
      <c r="L144" s="15">
        <f>SUM(L141:L142:L143)</f>
        <v>7.75</v>
      </c>
      <c r="M144" s="15">
        <f>SUM(M141:M142:M143)</f>
        <v>109.55000000000001</v>
      </c>
      <c r="N144" s="15">
        <f>SUM(N141:N142:N143)</f>
        <v>328.99</v>
      </c>
      <c r="O144" s="15">
        <f>SUM(O141:O142)</f>
        <v>0</v>
      </c>
      <c r="P144" s="16">
        <f>SUM(P141:P142:P143)</f>
        <v>438.53999999999996</v>
      </c>
      <c r="Q144" s="16">
        <f>SUM(Q141:Q142:Q143)</f>
        <v>24766</v>
      </c>
      <c r="R144" s="15">
        <v>71326.080000000002</v>
      </c>
      <c r="S144" s="17" t="s">
        <v>106</v>
      </c>
      <c r="Y144" s="18"/>
      <c r="Z144" s="31"/>
    </row>
    <row r="145" spans="1:26" x14ac:dyDescent="0.25">
      <c r="A145" s="7">
        <v>35</v>
      </c>
      <c r="B145" s="8" t="s">
        <v>104</v>
      </c>
      <c r="C145" s="7">
        <v>48</v>
      </c>
      <c r="D145" s="7">
        <v>30</v>
      </c>
      <c r="E145" s="7">
        <v>3</v>
      </c>
      <c r="F145" s="8">
        <v>2.2999999999999998</v>
      </c>
      <c r="G145" s="7" t="s">
        <v>23</v>
      </c>
      <c r="H145" s="8" t="s">
        <v>24</v>
      </c>
      <c r="I145" s="8" t="s">
        <v>25</v>
      </c>
      <c r="J145" s="9">
        <v>13.88</v>
      </c>
      <c r="K145" s="9">
        <v>11.55</v>
      </c>
      <c r="L145" s="9">
        <v>0</v>
      </c>
      <c r="M145" s="9">
        <f>SUBTOTAL(9,J145:L145)</f>
        <v>25.43</v>
      </c>
      <c r="N145" s="9">
        <v>29.53</v>
      </c>
      <c r="O145" s="9"/>
      <c r="P145" s="9">
        <f>SUM(M145:O145)</f>
        <v>54.96</v>
      </c>
      <c r="Q145" s="10">
        <v>843</v>
      </c>
      <c r="R145" s="9"/>
      <c r="S145" s="19"/>
      <c r="Y145" s="18"/>
      <c r="Z145" s="31"/>
    </row>
    <row r="146" spans="1:26" x14ac:dyDescent="0.25">
      <c r="A146" s="7"/>
      <c r="B146" s="8"/>
      <c r="C146" s="7"/>
      <c r="D146" s="7"/>
      <c r="E146" s="7"/>
      <c r="F146" s="8"/>
      <c r="G146" s="7" t="s">
        <v>115</v>
      </c>
      <c r="H146" s="8"/>
      <c r="I146" s="8" t="s">
        <v>37</v>
      </c>
      <c r="J146" s="9">
        <v>0.8</v>
      </c>
      <c r="K146" s="9">
        <v>2.7</v>
      </c>
      <c r="L146" s="9">
        <v>0</v>
      </c>
      <c r="M146" s="9">
        <f>SUBTOTAL(9,J146:L146)</f>
        <v>3.5</v>
      </c>
      <c r="N146" s="9">
        <v>6.8</v>
      </c>
      <c r="O146" s="9"/>
      <c r="P146" s="9">
        <f>SUM(M146:O146)</f>
        <v>10.3</v>
      </c>
      <c r="Q146" s="10">
        <v>590</v>
      </c>
      <c r="R146" s="9"/>
      <c r="S146" s="19"/>
      <c r="Y146" s="18"/>
      <c r="Z146" s="31"/>
    </row>
    <row r="147" spans="1:26" x14ac:dyDescent="0.25">
      <c r="A147" s="7"/>
      <c r="B147" s="8"/>
      <c r="C147" s="7"/>
      <c r="D147" s="7"/>
      <c r="E147" s="7"/>
      <c r="F147" s="8"/>
      <c r="G147" s="7">
        <v>100</v>
      </c>
      <c r="H147" s="8"/>
      <c r="I147" s="8" t="s">
        <v>59</v>
      </c>
      <c r="J147" s="9">
        <v>0.15</v>
      </c>
      <c r="K147" s="9">
        <v>1.44</v>
      </c>
      <c r="L147" s="9">
        <v>0.11</v>
      </c>
      <c r="M147" s="9">
        <f>SUBTOTAL(9,J147:L147)</f>
        <v>1.7</v>
      </c>
      <c r="N147" s="9">
        <v>1.64</v>
      </c>
      <c r="O147" s="9"/>
      <c r="P147" s="9">
        <f>SUM(M147:O147)</f>
        <v>3.34</v>
      </c>
      <c r="Q147" s="10">
        <v>1798</v>
      </c>
      <c r="R147" s="9"/>
      <c r="S147" s="19"/>
      <c r="Y147" s="18"/>
      <c r="Z147" s="31"/>
    </row>
    <row r="148" spans="1:26" x14ac:dyDescent="0.25">
      <c r="A148" s="7"/>
      <c r="B148" s="8"/>
      <c r="C148" s="7"/>
      <c r="D148" s="7"/>
      <c r="E148" s="7"/>
      <c r="F148" s="8"/>
      <c r="G148" s="7"/>
      <c r="H148" s="8"/>
      <c r="I148" s="8" t="s">
        <v>31</v>
      </c>
      <c r="J148" s="9">
        <v>33.340000000000003</v>
      </c>
      <c r="K148" s="9">
        <v>46.36</v>
      </c>
      <c r="L148" s="9">
        <v>2.98</v>
      </c>
      <c r="M148" s="9">
        <f>SUBTOTAL(9,J148:L148)</f>
        <v>82.68</v>
      </c>
      <c r="N148" s="9">
        <v>166.1</v>
      </c>
      <c r="O148" s="9"/>
      <c r="P148" s="9">
        <f>SUM(M148:O148)</f>
        <v>248.78</v>
      </c>
      <c r="Q148" s="10">
        <v>8043</v>
      </c>
      <c r="R148" s="9"/>
      <c r="S148" s="23"/>
      <c r="Y148" s="18"/>
      <c r="Z148" s="31"/>
    </row>
    <row r="149" spans="1:26" x14ac:dyDescent="0.25">
      <c r="A149" s="7" t="s">
        <v>27</v>
      </c>
      <c r="B149" s="8"/>
      <c r="C149" s="13"/>
      <c r="D149" s="13"/>
      <c r="E149" s="13"/>
      <c r="F149" s="14"/>
      <c r="G149" s="7"/>
      <c r="H149" s="14"/>
      <c r="I149" s="14" t="s">
        <v>21</v>
      </c>
      <c r="J149" s="15">
        <f>SUM(J145:J148)</f>
        <v>48.17</v>
      </c>
      <c r="K149" s="15">
        <f>SUM(K145:K148)</f>
        <v>62.05</v>
      </c>
      <c r="L149" s="15">
        <f>SUM(L145:L148)</f>
        <v>3.09</v>
      </c>
      <c r="M149" s="15">
        <f>SUM(M145:M148)</f>
        <v>113.31</v>
      </c>
      <c r="N149" s="15">
        <f>SUM(N145:N148)</f>
        <v>204.07</v>
      </c>
      <c r="O149" s="15">
        <f>SUM(O145)</f>
        <v>0</v>
      </c>
      <c r="P149" s="16">
        <f>SUM(P145:P148)</f>
        <v>317.38</v>
      </c>
      <c r="Q149" s="16">
        <f>SUM(Q145:Q148)</f>
        <v>11274</v>
      </c>
      <c r="R149" s="15">
        <v>56257.26</v>
      </c>
      <c r="S149" s="17" t="s">
        <v>106</v>
      </c>
      <c r="Y149" s="18"/>
      <c r="Z149" s="31"/>
    </row>
    <row r="150" spans="1:26" x14ac:dyDescent="0.25">
      <c r="A150" s="7">
        <v>36</v>
      </c>
      <c r="B150" s="8" t="s">
        <v>104</v>
      </c>
      <c r="C150" s="7">
        <v>49</v>
      </c>
      <c r="D150" s="7">
        <v>25</v>
      </c>
      <c r="E150" s="7">
        <v>1</v>
      </c>
      <c r="F150" s="8">
        <v>7.1</v>
      </c>
      <c r="G150" s="7" t="s">
        <v>23</v>
      </c>
      <c r="H150" s="8" t="s">
        <v>24</v>
      </c>
      <c r="I150" s="8" t="s">
        <v>73</v>
      </c>
      <c r="J150" s="9">
        <v>50.9</v>
      </c>
      <c r="K150" s="9">
        <v>188.33</v>
      </c>
      <c r="L150" s="9">
        <v>40.81</v>
      </c>
      <c r="M150" s="9">
        <f>SUBTOTAL(9,J150:L150)</f>
        <v>280.04000000000002</v>
      </c>
      <c r="N150" s="9">
        <v>506.74</v>
      </c>
      <c r="O150" s="9"/>
      <c r="P150" s="9">
        <f>SUM(M150:O150)</f>
        <v>786.78</v>
      </c>
      <c r="Q150" s="10">
        <v>23990</v>
      </c>
      <c r="R150" s="9"/>
      <c r="S150" s="19"/>
      <c r="Y150" s="18"/>
      <c r="Z150" s="31"/>
    </row>
    <row r="151" spans="1:26" x14ac:dyDescent="0.25">
      <c r="A151" s="7"/>
      <c r="B151" s="8"/>
      <c r="C151" s="7"/>
      <c r="D151" s="7"/>
      <c r="E151" s="7"/>
      <c r="F151" s="8"/>
      <c r="G151" s="7" t="s">
        <v>116</v>
      </c>
      <c r="H151" s="8"/>
      <c r="I151" s="8" t="s">
        <v>59</v>
      </c>
      <c r="J151" s="9">
        <v>0.1</v>
      </c>
      <c r="K151" s="9">
        <v>1.87</v>
      </c>
      <c r="L151" s="9">
        <v>0.25</v>
      </c>
      <c r="M151" s="9">
        <f>SUBTOTAL(9,J151:L151)</f>
        <v>2.2200000000000002</v>
      </c>
      <c r="N151" s="9">
        <v>1.01</v>
      </c>
      <c r="O151" s="9"/>
      <c r="P151" s="9">
        <f>SUM(M151:O151)</f>
        <v>3.2300000000000004</v>
      </c>
      <c r="Q151" s="10">
        <v>2206</v>
      </c>
      <c r="R151" s="9"/>
      <c r="S151" s="19"/>
      <c r="Y151" s="18"/>
      <c r="Z151" s="31"/>
    </row>
    <row r="152" spans="1:26" x14ac:dyDescent="0.25">
      <c r="A152" s="7"/>
      <c r="B152" s="8"/>
      <c r="C152" s="7"/>
      <c r="D152" s="7"/>
      <c r="E152" s="7"/>
      <c r="F152" s="8"/>
      <c r="G152" s="25">
        <v>100</v>
      </c>
      <c r="H152" s="8"/>
      <c r="I152" s="8" t="s">
        <v>86</v>
      </c>
      <c r="J152" s="9">
        <v>166.47</v>
      </c>
      <c r="K152" s="9">
        <v>12.59</v>
      </c>
      <c r="L152" s="9">
        <v>0</v>
      </c>
      <c r="M152" s="9">
        <f>SUBTOTAL(9,J152:L152)</f>
        <v>179.06</v>
      </c>
      <c r="N152" s="9">
        <v>212.43</v>
      </c>
      <c r="O152" s="9"/>
      <c r="P152" s="9">
        <f>SUM(M152:O152)</f>
        <v>391.49</v>
      </c>
      <c r="Q152" s="10">
        <v>6528</v>
      </c>
      <c r="R152" s="9"/>
      <c r="S152" s="40"/>
      <c r="Y152" s="18"/>
      <c r="Z152" s="31"/>
    </row>
    <row r="153" spans="1:26" x14ac:dyDescent="0.25">
      <c r="A153" s="7" t="s">
        <v>27</v>
      </c>
      <c r="B153" s="8"/>
      <c r="C153" s="13"/>
      <c r="D153" s="13"/>
      <c r="E153" s="13"/>
      <c r="F153" s="14"/>
      <c r="H153" s="14"/>
      <c r="I153" s="14" t="s">
        <v>21</v>
      </c>
      <c r="J153" s="15">
        <f>SUM(J150:J152)</f>
        <v>217.47</v>
      </c>
      <c r="K153" s="15">
        <f>SUM(K150:K152)</f>
        <v>202.79000000000002</v>
      </c>
      <c r="L153" s="15">
        <f>SUM(L150:L152)</f>
        <v>41.06</v>
      </c>
      <c r="M153" s="15">
        <f>SUM(M150:M152)</f>
        <v>461.32000000000005</v>
      </c>
      <c r="N153" s="15">
        <f>SUM(N150:N152)</f>
        <v>720.18000000000006</v>
      </c>
      <c r="O153" s="15">
        <f>SUM(O150)</f>
        <v>0</v>
      </c>
      <c r="P153" s="16">
        <f>SUM(P150:P152)</f>
        <v>1181.5</v>
      </c>
      <c r="Q153" s="16">
        <f>SUM(Q150:Q152)</f>
        <v>32724</v>
      </c>
      <c r="R153" s="15">
        <v>171146.52</v>
      </c>
      <c r="S153" s="17" t="s">
        <v>106</v>
      </c>
      <c r="Y153" s="18"/>
      <c r="Z153" s="31"/>
    </row>
    <row r="154" spans="1:26" x14ac:dyDescent="0.25">
      <c r="A154" s="7">
        <v>37</v>
      </c>
      <c r="B154" s="8" t="s">
        <v>104</v>
      </c>
      <c r="C154" s="7">
        <v>50</v>
      </c>
      <c r="D154" s="7">
        <v>50</v>
      </c>
      <c r="E154" s="7">
        <v>1</v>
      </c>
      <c r="F154" s="8">
        <v>4.3</v>
      </c>
      <c r="G154" s="7" t="s">
        <v>23</v>
      </c>
      <c r="H154" s="8" t="s">
        <v>24</v>
      </c>
      <c r="I154" s="8" t="s">
        <v>73</v>
      </c>
      <c r="J154" s="9">
        <v>13.04</v>
      </c>
      <c r="K154" s="9">
        <v>26.87</v>
      </c>
      <c r="L154" s="9">
        <v>2.25</v>
      </c>
      <c r="M154" s="9">
        <f>SUBTOTAL(9,J154:L154)</f>
        <v>42.16</v>
      </c>
      <c r="N154" s="9">
        <v>232.65</v>
      </c>
      <c r="O154" s="9"/>
      <c r="P154" s="9">
        <f>SUM(M154:O154)</f>
        <v>274.81</v>
      </c>
      <c r="Q154" s="10">
        <v>4283</v>
      </c>
      <c r="R154" s="9"/>
      <c r="S154" s="23"/>
      <c r="Y154" s="18"/>
      <c r="Z154" s="31"/>
    </row>
    <row r="155" spans="1:26" x14ac:dyDescent="0.25">
      <c r="A155" s="7" t="s">
        <v>27</v>
      </c>
      <c r="B155" s="8"/>
      <c r="C155" s="7"/>
      <c r="D155" s="7"/>
      <c r="E155" s="7"/>
      <c r="F155" s="8"/>
      <c r="G155" s="7" t="s">
        <v>117</v>
      </c>
      <c r="H155" s="8"/>
      <c r="I155" s="8" t="s">
        <v>84</v>
      </c>
      <c r="J155" s="9">
        <v>52.64</v>
      </c>
      <c r="K155" s="9">
        <v>58.86</v>
      </c>
      <c r="L155" s="9">
        <v>8.66</v>
      </c>
      <c r="M155" s="9">
        <f>SUBTOTAL(9,J155:L155)</f>
        <v>120.16</v>
      </c>
      <c r="N155" s="9">
        <v>364.25</v>
      </c>
      <c r="O155" s="9"/>
      <c r="P155" s="9">
        <f>SUM(M155:O155)</f>
        <v>484.40999999999997</v>
      </c>
      <c r="Q155" s="10">
        <v>154602</v>
      </c>
      <c r="R155" s="9"/>
      <c r="S155" s="9"/>
      <c r="Y155" s="18"/>
      <c r="Z155" s="31"/>
    </row>
    <row r="156" spans="1:26" x14ac:dyDescent="0.25">
      <c r="A156" s="25" t="s">
        <v>27</v>
      </c>
      <c r="B156" s="26"/>
      <c r="C156" s="27"/>
      <c r="D156" s="27"/>
      <c r="E156" s="27"/>
      <c r="F156" s="28"/>
      <c r="G156" s="7">
        <v>75</v>
      </c>
      <c r="H156" s="28"/>
      <c r="I156" s="28" t="s">
        <v>21</v>
      </c>
      <c r="J156" s="29">
        <f t="shared" ref="J156:Q156" si="19">SUM(J154:J155)</f>
        <v>65.680000000000007</v>
      </c>
      <c r="K156" s="29">
        <f t="shared" si="19"/>
        <v>85.73</v>
      </c>
      <c r="L156" s="29">
        <f t="shared" si="19"/>
        <v>10.91</v>
      </c>
      <c r="M156" s="29">
        <f t="shared" si="19"/>
        <v>162.32</v>
      </c>
      <c r="N156" s="29">
        <f t="shared" si="19"/>
        <v>596.9</v>
      </c>
      <c r="O156" s="29">
        <f t="shared" si="19"/>
        <v>0</v>
      </c>
      <c r="P156" s="30">
        <f t="shared" si="19"/>
        <v>759.22</v>
      </c>
      <c r="Q156" s="30">
        <f t="shared" si="19"/>
        <v>158885</v>
      </c>
      <c r="R156" s="29">
        <v>243094.05</v>
      </c>
      <c r="S156" s="17" t="s">
        <v>118</v>
      </c>
      <c r="Y156" s="18"/>
      <c r="Z156" s="31"/>
    </row>
    <row r="157" spans="1:26" x14ac:dyDescent="0.25">
      <c r="A157" s="7">
        <v>38</v>
      </c>
      <c r="B157" s="8" t="s">
        <v>104</v>
      </c>
      <c r="C157" s="7">
        <v>55</v>
      </c>
      <c r="D157" s="7">
        <v>11</v>
      </c>
      <c r="E157" s="7">
        <v>1</v>
      </c>
      <c r="F157" s="8">
        <v>5.6</v>
      </c>
      <c r="G157" s="7" t="s">
        <v>23</v>
      </c>
      <c r="H157" s="8" t="s">
        <v>24</v>
      </c>
      <c r="I157" s="8" t="s">
        <v>25</v>
      </c>
      <c r="J157" s="9">
        <v>72.040000000000006</v>
      </c>
      <c r="K157" s="9">
        <v>228.7</v>
      </c>
      <c r="L157" s="9">
        <v>15.52</v>
      </c>
      <c r="M157" s="9">
        <f>SUBTOTAL(9,J157:L157)</f>
        <v>316.26</v>
      </c>
      <c r="N157" s="9">
        <v>771.93</v>
      </c>
      <c r="O157" s="9"/>
      <c r="P157" s="9">
        <f>SUM(M157:O157)</f>
        <v>1088.19</v>
      </c>
      <c r="Q157" s="10">
        <v>9779</v>
      </c>
      <c r="R157" s="9"/>
      <c r="S157" s="11"/>
      <c r="Y157" s="18"/>
      <c r="Z157" s="31"/>
    </row>
    <row r="158" spans="1:26" x14ac:dyDescent="0.25">
      <c r="A158" s="7" t="s">
        <v>27</v>
      </c>
      <c r="B158" s="8"/>
      <c r="C158" s="7"/>
      <c r="D158" s="7"/>
      <c r="E158" s="7"/>
      <c r="F158" s="8"/>
      <c r="G158" s="7" t="s">
        <v>110</v>
      </c>
      <c r="H158" s="8"/>
      <c r="I158" s="8" t="s">
        <v>37</v>
      </c>
      <c r="J158" s="9">
        <v>0</v>
      </c>
      <c r="K158" s="9">
        <v>15.29</v>
      </c>
      <c r="L158" s="9">
        <v>13.62</v>
      </c>
      <c r="M158" s="9">
        <f>SUBTOTAL(9,J158:L158)</f>
        <v>28.909999999999997</v>
      </c>
      <c r="N158" s="9">
        <v>113.18</v>
      </c>
      <c r="O158" s="9"/>
      <c r="P158" s="9">
        <f>SUM(M158:O158)</f>
        <v>142.09</v>
      </c>
      <c r="Q158" s="10">
        <v>4217</v>
      </c>
      <c r="R158" s="9"/>
      <c r="S158" s="12"/>
      <c r="Y158" s="18"/>
      <c r="Z158" s="31"/>
    </row>
    <row r="159" spans="1:26" x14ac:dyDescent="0.25">
      <c r="A159" s="7" t="s">
        <v>27</v>
      </c>
      <c r="B159" s="8"/>
      <c r="C159" s="7"/>
      <c r="D159" s="7"/>
      <c r="E159" s="7"/>
      <c r="F159" s="8"/>
      <c r="G159" s="7">
        <v>50</v>
      </c>
      <c r="H159" s="8"/>
      <c r="I159" s="8" t="s">
        <v>31</v>
      </c>
      <c r="J159" s="9">
        <v>0</v>
      </c>
      <c r="K159" s="9">
        <v>12.6</v>
      </c>
      <c r="L159" s="9">
        <v>9.35</v>
      </c>
      <c r="M159" s="9">
        <f>SUBTOTAL(9,J159:L159)</f>
        <v>21.95</v>
      </c>
      <c r="N159" s="9">
        <v>124.34</v>
      </c>
      <c r="O159" s="9"/>
      <c r="P159" s="9">
        <f>SUM(M159:O159)</f>
        <v>146.29</v>
      </c>
      <c r="Q159" s="10">
        <v>1703</v>
      </c>
      <c r="R159" s="9"/>
      <c r="S159" s="11"/>
      <c r="Y159" s="18"/>
      <c r="Z159" s="31"/>
    </row>
    <row r="160" spans="1:26" x14ac:dyDescent="0.25">
      <c r="A160" s="7" t="s">
        <v>27</v>
      </c>
      <c r="B160" s="8"/>
      <c r="C160" s="7"/>
      <c r="D160" s="13"/>
      <c r="E160" s="13"/>
      <c r="F160" s="14"/>
      <c r="G160" s="7"/>
      <c r="H160" s="14"/>
      <c r="I160" s="14" t="s">
        <v>21</v>
      </c>
      <c r="J160" s="15">
        <f>SUM(J157:J159)</f>
        <v>72.040000000000006</v>
      </c>
      <c r="K160" s="15">
        <f t="shared" ref="K160:Q160" si="20">SUM(K157:K159)</f>
        <v>256.58999999999997</v>
      </c>
      <c r="L160" s="15">
        <f t="shared" si="20"/>
        <v>38.49</v>
      </c>
      <c r="M160" s="15">
        <f t="shared" si="20"/>
        <v>367.11999999999995</v>
      </c>
      <c r="N160" s="15">
        <f t="shared" si="20"/>
        <v>1009.4499999999999</v>
      </c>
      <c r="O160" s="15">
        <f t="shared" si="20"/>
        <v>0</v>
      </c>
      <c r="P160" s="16">
        <f t="shared" si="20"/>
        <v>1376.57</v>
      </c>
      <c r="Q160" s="16">
        <f t="shared" si="20"/>
        <v>15699</v>
      </c>
      <c r="R160" s="15">
        <v>48666.9</v>
      </c>
      <c r="S160" s="17" t="s">
        <v>106</v>
      </c>
      <c r="Y160" s="18"/>
      <c r="Z160" s="31"/>
    </row>
    <row r="161" spans="1:26" x14ac:dyDescent="0.25">
      <c r="A161" s="7">
        <v>39</v>
      </c>
      <c r="B161" s="8" t="s">
        <v>104</v>
      </c>
      <c r="C161" s="7">
        <v>55</v>
      </c>
      <c r="D161" s="7">
        <v>21</v>
      </c>
      <c r="E161" s="7">
        <v>2</v>
      </c>
      <c r="F161" s="8">
        <v>9.5</v>
      </c>
      <c r="G161" s="7" t="s">
        <v>23</v>
      </c>
      <c r="H161" s="8" t="s">
        <v>24</v>
      </c>
      <c r="I161" s="8" t="s">
        <v>25</v>
      </c>
      <c r="J161" s="9">
        <v>91.29</v>
      </c>
      <c r="K161" s="9">
        <v>245.29</v>
      </c>
      <c r="L161" s="9">
        <v>15.83</v>
      </c>
      <c r="M161" s="9">
        <f>SUBTOTAL(9,J161:L161)</f>
        <v>352.40999999999997</v>
      </c>
      <c r="N161" s="9">
        <v>639.51</v>
      </c>
      <c r="O161" s="9"/>
      <c r="P161" s="9">
        <f>SUM(M161:O161)</f>
        <v>991.92</v>
      </c>
      <c r="Q161" s="10">
        <v>10813</v>
      </c>
      <c r="R161" s="9"/>
      <c r="S161" s="11"/>
      <c r="Y161" s="18"/>
      <c r="Z161" s="31"/>
    </row>
    <row r="162" spans="1:26" x14ac:dyDescent="0.25">
      <c r="A162" s="7"/>
      <c r="B162" s="8"/>
      <c r="C162" s="7"/>
      <c r="D162" s="7"/>
      <c r="E162" s="7"/>
      <c r="F162" s="8"/>
      <c r="G162" s="7" t="s">
        <v>119</v>
      </c>
      <c r="H162" s="8"/>
      <c r="I162" s="8" t="s">
        <v>42</v>
      </c>
      <c r="J162" s="9">
        <v>47.03</v>
      </c>
      <c r="K162" s="9">
        <v>219.25</v>
      </c>
      <c r="L162" s="9">
        <v>59.09</v>
      </c>
      <c r="M162" s="9">
        <f>SUBTOTAL(9,J162:L162)</f>
        <v>325.37</v>
      </c>
      <c r="N162" s="9">
        <v>701.34</v>
      </c>
      <c r="O162" s="9"/>
      <c r="P162" s="9">
        <f>SUM(M162:O162)</f>
        <v>1026.71</v>
      </c>
      <c r="Q162" s="10">
        <v>50108</v>
      </c>
      <c r="R162" s="9"/>
      <c r="S162" s="11"/>
      <c r="Y162" s="18"/>
      <c r="Z162" s="31"/>
    </row>
    <row r="163" spans="1:26" x14ac:dyDescent="0.25">
      <c r="A163" s="7" t="s">
        <v>27</v>
      </c>
      <c r="B163" s="8"/>
      <c r="C163" s="7"/>
      <c r="D163" s="13"/>
      <c r="E163" s="13"/>
      <c r="F163" s="14"/>
      <c r="G163" s="7">
        <v>50</v>
      </c>
      <c r="H163" s="14"/>
      <c r="I163" s="14" t="s">
        <v>21</v>
      </c>
      <c r="J163" s="15">
        <f>SUM(J161:J162)</f>
        <v>138.32</v>
      </c>
      <c r="K163" s="15">
        <f>SUM(K161:K161:K162)</f>
        <v>464.53999999999996</v>
      </c>
      <c r="L163" s="15">
        <f>SUM(L161:L161:L162)</f>
        <v>74.92</v>
      </c>
      <c r="M163" s="15">
        <f>SUM(M161:M161:M162)</f>
        <v>677.78</v>
      </c>
      <c r="N163" s="15">
        <f>SUM(N161:N161:N162)</f>
        <v>1340.85</v>
      </c>
      <c r="O163" s="15">
        <f>SUM(O161:O161)</f>
        <v>0</v>
      </c>
      <c r="P163" s="16">
        <f>SUM(P161:P161:P162)</f>
        <v>2018.63</v>
      </c>
      <c r="Q163" s="16">
        <f>SUM(Q161:Q161:Q162)</f>
        <v>60921</v>
      </c>
      <c r="R163" s="15">
        <v>115749.9</v>
      </c>
      <c r="S163" s="17" t="s">
        <v>106</v>
      </c>
      <c r="Y163" s="18"/>
      <c r="Z163" s="31"/>
    </row>
    <row r="164" spans="1:26" x14ac:dyDescent="0.25">
      <c r="A164" s="7">
        <v>40</v>
      </c>
      <c r="B164" s="8" t="s">
        <v>104</v>
      </c>
      <c r="C164" s="7">
        <v>56</v>
      </c>
      <c r="D164" s="7">
        <v>9</v>
      </c>
      <c r="E164" s="7">
        <v>1</v>
      </c>
      <c r="F164" s="8">
        <v>5.5</v>
      </c>
      <c r="G164" s="7" t="s">
        <v>23</v>
      </c>
      <c r="H164" s="8" t="s">
        <v>24</v>
      </c>
      <c r="I164" s="8" t="s">
        <v>25</v>
      </c>
      <c r="J164" s="9">
        <v>71.38</v>
      </c>
      <c r="K164" s="9">
        <v>172.44</v>
      </c>
      <c r="L164" s="9">
        <v>15.46</v>
      </c>
      <c r="M164" s="9">
        <f>SUBTOTAL(9,J164:L164)</f>
        <v>259.27999999999997</v>
      </c>
      <c r="N164" s="9">
        <v>548.30999999999995</v>
      </c>
      <c r="O164" s="9"/>
      <c r="P164" s="9">
        <f>SUM(M164:O164)</f>
        <v>807.58999999999992</v>
      </c>
      <c r="Q164" s="10">
        <v>8010</v>
      </c>
      <c r="R164" s="9"/>
      <c r="S164" s="11"/>
      <c r="Y164" s="18"/>
      <c r="Z164" s="31"/>
    </row>
    <row r="165" spans="1:26" x14ac:dyDescent="0.25">
      <c r="A165" s="7" t="s">
        <v>27</v>
      </c>
      <c r="B165" s="8"/>
      <c r="C165" s="7"/>
      <c r="D165" s="7"/>
      <c r="E165" s="7"/>
      <c r="F165" s="8"/>
      <c r="G165" s="7" t="s">
        <v>120</v>
      </c>
      <c r="H165" s="8"/>
      <c r="I165" s="8" t="s">
        <v>42</v>
      </c>
      <c r="J165" s="9">
        <v>16.82</v>
      </c>
      <c r="K165" s="9">
        <v>62.35</v>
      </c>
      <c r="L165" s="9">
        <v>13.01</v>
      </c>
      <c r="M165" s="9">
        <f>SUBTOTAL(9,J165:L165)</f>
        <v>92.18</v>
      </c>
      <c r="N165" s="9">
        <v>274.91000000000003</v>
      </c>
      <c r="O165" s="9"/>
      <c r="P165" s="9">
        <f>SUM(M165:O165)</f>
        <v>367.09000000000003</v>
      </c>
      <c r="Q165" s="10">
        <v>15457</v>
      </c>
      <c r="R165" s="9"/>
      <c r="S165" s="11"/>
      <c r="Y165" s="18"/>
      <c r="Z165" s="31"/>
    </row>
    <row r="166" spans="1:26" x14ac:dyDescent="0.25">
      <c r="A166" s="7" t="s">
        <v>27</v>
      </c>
      <c r="B166" s="8"/>
      <c r="C166" s="7"/>
      <c r="D166" s="7"/>
      <c r="E166" s="7"/>
      <c r="F166" s="8"/>
      <c r="G166" s="7">
        <v>45</v>
      </c>
      <c r="H166" s="8"/>
      <c r="I166" s="8" t="s">
        <v>31</v>
      </c>
      <c r="J166" s="9">
        <v>0</v>
      </c>
      <c r="K166" s="9">
        <v>1.54</v>
      </c>
      <c r="L166" s="9">
        <v>1.41</v>
      </c>
      <c r="M166" s="9">
        <f>SUBTOTAL(9,J166:L166)</f>
        <v>2.95</v>
      </c>
      <c r="N166" s="9">
        <v>16.260000000000002</v>
      </c>
      <c r="O166" s="9"/>
      <c r="P166" s="9">
        <f>SUM(M166:O166)</f>
        <v>19.21</v>
      </c>
      <c r="Q166" s="10">
        <v>222</v>
      </c>
      <c r="R166" s="9"/>
      <c r="S166" s="11"/>
      <c r="Y166" s="18"/>
      <c r="Z166" s="31"/>
    </row>
    <row r="167" spans="1:26" x14ac:dyDescent="0.25">
      <c r="A167" s="7" t="s">
        <v>27</v>
      </c>
      <c r="B167" s="8"/>
      <c r="C167" s="7"/>
      <c r="D167" s="13"/>
      <c r="E167" s="13"/>
      <c r="F167" s="14"/>
      <c r="G167" s="7"/>
      <c r="H167" s="14"/>
      <c r="I167" s="14" t="s">
        <v>21</v>
      </c>
      <c r="J167" s="15">
        <f t="shared" ref="J167:O167" si="21">SUM(J164:J166)</f>
        <v>88.199999999999989</v>
      </c>
      <c r="K167" s="15">
        <f t="shared" si="21"/>
        <v>236.32999999999998</v>
      </c>
      <c r="L167" s="15">
        <f t="shared" si="21"/>
        <v>29.88</v>
      </c>
      <c r="M167" s="15">
        <f t="shared" si="21"/>
        <v>354.40999999999997</v>
      </c>
      <c r="N167" s="15">
        <f t="shared" si="21"/>
        <v>839.48</v>
      </c>
      <c r="O167" s="15">
        <f t="shared" si="21"/>
        <v>0</v>
      </c>
      <c r="P167" s="16">
        <f>SUM(P164:P165:P166)</f>
        <v>1193.8899999999999</v>
      </c>
      <c r="Q167" s="16">
        <f>SUM(Q164:Q165:Q166)</f>
        <v>23689</v>
      </c>
      <c r="R167" s="15">
        <v>55906.04</v>
      </c>
      <c r="S167" s="17" t="s">
        <v>106</v>
      </c>
      <c r="Y167" s="18"/>
      <c r="Z167" s="31"/>
    </row>
    <row r="168" spans="1:26" x14ac:dyDescent="0.25">
      <c r="A168" s="7">
        <v>41</v>
      </c>
      <c r="B168" s="8" t="s">
        <v>104</v>
      </c>
      <c r="C168" s="7">
        <v>56</v>
      </c>
      <c r="D168" s="7">
        <v>9</v>
      </c>
      <c r="E168" s="7">
        <v>2</v>
      </c>
      <c r="F168" s="8">
        <v>3.3</v>
      </c>
      <c r="G168" s="7" t="s">
        <v>46</v>
      </c>
      <c r="H168" s="8" t="s">
        <v>24</v>
      </c>
      <c r="I168" s="8" t="s">
        <v>25</v>
      </c>
      <c r="J168" s="9">
        <v>28.44</v>
      </c>
      <c r="K168" s="9">
        <v>88.57</v>
      </c>
      <c r="L168" s="9">
        <v>5.37</v>
      </c>
      <c r="M168" s="9">
        <f>SUBTOTAL(9,J168:L168)</f>
        <v>122.38</v>
      </c>
      <c r="N168" s="9">
        <v>343.46</v>
      </c>
      <c r="O168" s="9"/>
      <c r="P168" s="9">
        <f>SUM(M168:O168)</f>
        <v>465.84</v>
      </c>
      <c r="Q168" s="10">
        <v>3838</v>
      </c>
      <c r="R168" s="9"/>
      <c r="S168" s="11"/>
      <c r="Y168" s="18"/>
      <c r="Z168" s="31"/>
    </row>
    <row r="169" spans="1:26" x14ac:dyDescent="0.25">
      <c r="A169" s="7" t="s">
        <v>27</v>
      </c>
      <c r="B169" s="8"/>
      <c r="C169" s="7"/>
      <c r="D169" s="7"/>
      <c r="E169" s="7"/>
      <c r="F169" s="8"/>
      <c r="G169" s="7" t="s">
        <v>120</v>
      </c>
      <c r="H169" s="8"/>
      <c r="I169" s="8" t="s">
        <v>42</v>
      </c>
      <c r="J169" s="9">
        <v>5.51</v>
      </c>
      <c r="K169" s="9">
        <v>37.42</v>
      </c>
      <c r="L169" s="9">
        <v>12.84</v>
      </c>
      <c r="M169" s="9">
        <f>SUBTOTAL(9,J169:L169)</f>
        <v>55.769999999999996</v>
      </c>
      <c r="N169" s="9">
        <v>164.01</v>
      </c>
      <c r="O169" s="9"/>
      <c r="P169" s="9">
        <f>SUM(M169:O169)</f>
        <v>219.77999999999997</v>
      </c>
      <c r="Q169" s="10">
        <v>8742</v>
      </c>
      <c r="R169" s="9"/>
      <c r="S169" s="9"/>
      <c r="Y169" s="18"/>
      <c r="Z169" s="31"/>
    </row>
    <row r="170" spans="1:26" x14ac:dyDescent="0.25">
      <c r="A170" s="7" t="s">
        <v>27</v>
      </c>
      <c r="B170" s="8"/>
      <c r="C170" s="7"/>
      <c r="D170" s="7"/>
      <c r="E170" s="7"/>
      <c r="F170" s="8"/>
      <c r="G170" s="7">
        <v>45</v>
      </c>
      <c r="H170" s="8"/>
      <c r="I170" s="14" t="s">
        <v>21</v>
      </c>
      <c r="J170" s="15">
        <f t="shared" ref="J170:Q170" si="22">SUM(J168:J169)</f>
        <v>33.950000000000003</v>
      </c>
      <c r="K170" s="15">
        <f t="shared" si="22"/>
        <v>125.99</v>
      </c>
      <c r="L170" s="15">
        <f t="shared" si="22"/>
        <v>18.21</v>
      </c>
      <c r="M170" s="15">
        <f t="shared" si="22"/>
        <v>178.14999999999998</v>
      </c>
      <c r="N170" s="15">
        <f t="shared" si="22"/>
        <v>507.46999999999997</v>
      </c>
      <c r="O170" s="15">
        <f t="shared" si="22"/>
        <v>0</v>
      </c>
      <c r="P170" s="16">
        <f t="shared" si="22"/>
        <v>685.61999999999989</v>
      </c>
      <c r="Q170" s="16">
        <f t="shared" si="22"/>
        <v>12580</v>
      </c>
      <c r="R170" s="15">
        <v>32330.6</v>
      </c>
      <c r="S170" s="17" t="s">
        <v>106</v>
      </c>
      <c r="Y170" s="18"/>
      <c r="Z170" s="31"/>
    </row>
    <row r="171" spans="1:26" x14ac:dyDescent="0.25">
      <c r="A171" s="7">
        <v>42</v>
      </c>
      <c r="B171" s="8" t="s">
        <v>104</v>
      </c>
      <c r="C171" s="7">
        <v>57</v>
      </c>
      <c r="D171" s="7">
        <v>38</v>
      </c>
      <c r="E171" s="7">
        <v>1</v>
      </c>
      <c r="F171" s="8">
        <v>6.8</v>
      </c>
      <c r="G171" s="7" t="s">
        <v>46</v>
      </c>
      <c r="H171" s="8" t="s">
        <v>24</v>
      </c>
      <c r="I171" s="8" t="s">
        <v>25</v>
      </c>
      <c r="J171" s="9">
        <v>11.09</v>
      </c>
      <c r="K171" s="9">
        <v>60.76</v>
      </c>
      <c r="L171" s="9">
        <v>4.16</v>
      </c>
      <c r="M171" s="9">
        <f>SUBTOTAL(9,J171:L171)</f>
        <v>76.009999999999991</v>
      </c>
      <c r="N171" s="9">
        <v>69</v>
      </c>
      <c r="O171" s="9"/>
      <c r="P171" s="9">
        <f>SUM(M171:O171)</f>
        <v>145.01</v>
      </c>
      <c r="Q171" s="10">
        <v>2186</v>
      </c>
      <c r="R171" s="9"/>
      <c r="S171" s="19"/>
      <c r="Y171" s="18"/>
      <c r="Z171" s="31"/>
    </row>
    <row r="172" spans="1:26" x14ac:dyDescent="0.25">
      <c r="A172" s="7" t="s">
        <v>27</v>
      </c>
      <c r="B172" s="8"/>
      <c r="C172" s="7"/>
      <c r="D172" s="13"/>
      <c r="E172" s="13"/>
      <c r="F172" s="14"/>
      <c r="G172" s="7" t="s">
        <v>121</v>
      </c>
      <c r="H172" s="14"/>
      <c r="I172" s="8" t="s">
        <v>42</v>
      </c>
      <c r="J172" s="9">
        <v>11.31</v>
      </c>
      <c r="K172" s="9">
        <v>69.22</v>
      </c>
      <c r="L172" s="9">
        <v>21.32</v>
      </c>
      <c r="M172" s="9">
        <f>SUBTOTAL(9,J172:L172)</f>
        <v>101.85</v>
      </c>
      <c r="N172" s="9">
        <v>123.81</v>
      </c>
      <c r="O172" s="9"/>
      <c r="P172" s="9">
        <f>SUM(M172:O172)</f>
        <v>225.66</v>
      </c>
      <c r="Q172" s="10">
        <v>14278</v>
      </c>
      <c r="R172" s="9"/>
      <c r="S172" s="9"/>
      <c r="Y172" s="18"/>
      <c r="Z172" s="31"/>
    </row>
    <row r="173" spans="1:26" x14ac:dyDescent="0.25">
      <c r="A173" s="7"/>
      <c r="B173" s="8"/>
      <c r="C173" s="7"/>
      <c r="D173" s="13"/>
      <c r="E173" s="13"/>
      <c r="F173" s="14"/>
      <c r="G173" s="7">
        <v>70</v>
      </c>
      <c r="H173" s="14"/>
      <c r="I173" s="8" t="s">
        <v>59</v>
      </c>
      <c r="J173" s="9"/>
      <c r="K173" s="9">
        <v>25.02</v>
      </c>
      <c r="L173" s="9">
        <v>5.18</v>
      </c>
      <c r="M173" s="9">
        <f>SUBTOTAL(9,J173:L173)</f>
        <v>30.2</v>
      </c>
      <c r="N173" s="9">
        <v>45.41</v>
      </c>
      <c r="O173" s="9"/>
      <c r="P173" s="9">
        <f>SUM(M173:O173)</f>
        <v>75.61</v>
      </c>
      <c r="Q173" s="10">
        <v>29962</v>
      </c>
      <c r="R173" s="9"/>
      <c r="S173" s="9"/>
      <c r="Y173" s="18"/>
      <c r="Z173" s="31"/>
    </row>
    <row r="174" spans="1:26" x14ac:dyDescent="0.25">
      <c r="A174" s="7"/>
      <c r="B174" s="8"/>
      <c r="C174" s="7"/>
      <c r="D174" s="13"/>
      <c r="E174" s="13"/>
      <c r="F174" s="14"/>
      <c r="G174" s="7"/>
      <c r="H174" s="14"/>
      <c r="I174" s="8" t="s">
        <v>31</v>
      </c>
      <c r="J174" s="9">
        <v>32.130000000000003</v>
      </c>
      <c r="K174" s="9">
        <v>228.39</v>
      </c>
      <c r="L174" s="9">
        <v>42.75</v>
      </c>
      <c r="M174" s="9">
        <f>SUBTOTAL(9,J174:L174)</f>
        <v>303.27</v>
      </c>
      <c r="N174" s="9">
        <v>425.33</v>
      </c>
      <c r="O174" s="9"/>
      <c r="P174" s="9">
        <f>SUM(M174:O174)</f>
        <v>728.59999999999991</v>
      </c>
      <c r="Q174" s="10">
        <v>25057</v>
      </c>
      <c r="R174" s="9"/>
      <c r="S174" s="9"/>
      <c r="Y174" s="18"/>
      <c r="Z174" s="31"/>
    </row>
    <row r="175" spans="1:26" x14ac:dyDescent="0.25">
      <c r="A175" s="7" t="s">
        <v>27</v>
      </c>
      <c r="B175" s="8"/>
      <c r="C175" s="7"/>
      <c r="D175" s="7"/>
      <c r="E175" s="7"/>
      <c r="F175" s="8"/>
      <c r="G175" s="7"/>
      <c r="H175" s="8"/>
      <c r="I175" s="14" t="s">
        <v>21</v>
      </c>
      <c r="J175" s="15">
        <f>SUM(J171:J174)</f>
        <v>54.53</v>
      </c>
      <c r="K175" s="15">
        <f t="shared" ref="K175:Q175" si="23">SUM(K171:K174)</f>
        <v>383.39</v>
      </c>
      <c r="L175" s="15">
        <f t="shared" si="23"/>
        <v>73.41</v>
      </c>
      <c r="M175" s="15">
        <f t="shared" si="23"/>
        <v>511.32999999999993</v>
      </c>
      <c r="N175" s="15">
        <f t="shared" si="23"/>
        <v>663.55</v>
      </c>
      <c r="O175" s="15">
        <f t="shared" si="23"/>
        <v>0</v>
      </c>
      <c r="P175" s="16">
        <f t="shared" si="23"/>
        <v>1174.8799999999999</v>
      </c>
      <c r="Q175" s="16">
        <f t="shared" si="23"/>
        <v>71483</v>
      </c>
      <c r="R175" s="15">
        <v>203726.55</v>
      </c>
      <c r="S175" s="17" t="s">
        <v>106</v>
      </c>
      <c r="Y175" s="18"/>
      <c r="Z175" s="31"/>
    </row>
    <row r="176" spans="1:26" x14ac:dyDescent="0.25">
      <c r="A176" s="7">
        <v>43</v>
      </c>
      <c r="B176" s="8" t="s">
        <v>104</v>
      </c>
      <c r="C176" s="7">
        <v>67</v>
      </c>
      <c r="D176" s="7">
        <v>19</v>
      </c>
      <c r="E176" s="7">
        <v>1</v>
      </c>
      <c r="F176" s="8">
        <v>3.7</v>
      </c>
      <c r="G176" s="7" t="s">
        <v>46</v>
      </c>
      <c r="H176" s="8" t="s">
        <v>24</v>
      </c>
      <c r="I176" s="8" t="s">
        <v>25</v>
      </c>
      <c r="J176" s="9">
        <v>42.08</v>
      </c>
      <c r="K176" s="9">
        <v>142.83000000000001</v>
      </c>
      <c r="L176" s="9">
        <v>8.08</v>
      </c>
      <c r="M176" s="9">
        <f>SUBTOTAL(9,J176:L176)</f>
        <v>192.99000000000004</v>
      </c>
      <c r="N176" s="9">
        <v>459.18</v>
      </c>
      <c r="O176" s="9"/>
      <c r="P176" s="9">
        <f>SUM(M176:O176)</f>
        <v>652.17000000000007</v>
      </c>
      <c r="Q176" s="10">
        <v>5960</v>
      </c>
      <c r="R176" s="9"/>
      <c r="S176" s="19"/>
      <c r="Y176" s="18"/>
      <c r="Z176" s="31"/>
    </row>
    <row r="177" spans="1:26" x14ac:dyDescent="0.25">
      <c r="A177" s="7" t="s">
        <v>27</v>
      </c>
      <c r="B177" s="8"/>
      <c r="C177" s="7"/>
      <c r="D177" s="13"/>
      <c r="E177" s="13"/>
      <c r="F177" s="14"/>
      <c r="G177" s="7" t="s">
        <v>122</v>
      </c>
      <c r="H177" s="14"/>
      <c r="I177" s="8" t="s">
        <v>37</v>
      </c>
      <c r="J177" s="9">
        <v>0</v>
      </c>
      <c r="K177" s="9">
        <v>9.5</v>
      </c>
      <c r="L177" s="9">
        <v>9.0500000000000007</v>
      </c>
      <c r="M177" s="9">
        <f>SUBTOTAL(9,J177:L177)</f>
        <v>18.55</v>
      </c>
      <c r="N177" s="9">
        <v>63.24</v>
      </c>
      <c r="O177" s="9"/>
      <c r="P177" s="9">
        <f>SUM(M177:O177)</f>
        <v>81.790000000000006</v>
      </c>
      <c r="Q177" s="10">
        <v>2583</v>
      </c>
      <c r="R177" s="9"/>
      <c r="S177" s="9"/>
      <c r="Y177" s="18"/>
      <c r="Z177" s="31"/>
    </row>
    <row r="178" spans="1:26" x14ac:dyDescent="0.25">
      <c r="A178" s="7" t="s">
        <v>27</v>
      </c>
      <c r="B178" s="8"/>
      <c r="C178" s="7"/>
      <c r="D178" s="7"/>
      <c r="E178" s="7"/>
      <c r="F178" s="8"/>
      <c r="G178" s="7">
        <v>45</v>
      </c>
      <c r="H178" s="8"/>
      <c r="I178" s="8" t="s">
        <v>31</v>
      </c>
      <c r="J178" s="9">
        <v>0</v>
      </c>
      <c r="K178" s="9">
        <v>8.27</v>
      </c>
      <c r="L178" s="9">
        <v>7.17</v>
      </c>
      <c r="M178" s="9">
        <f>SUBTOTAL(9,J178:L178)</f>
        <v>15.44</v>
      </c>
      <c r="N178" s="9">
        <v>76.290000000000006</v>
      </c>
      <c r="O178" s="9"/>
      <c r="P178" s="9">
        <f>SUM(M178:O178)</f>
        <v>91.73</v>
      </c>
      <c r="Q178" s="10">
        <v>1149</v>
      </c>
      <c r="R178" s="9"/>
      <c r="S178" s="9"/>
      <c r="Y178" s="18"/>
      <c r="Z178" s="31"/>
    </row>
    <row r="179" spans="1:26" x14ac:dyDescent="0.25">
      <c r="A179" s="7" t="s">
        <v>27</v>
      </c>
      <c r="B179" s="8"/>
      <c r="C179" s="7"/>
      <c r="D179" s="7"/>
      <c r="E179" s="7"/>
      <c r="F179" s="8"/>
      <c r="G179" s="7"/>
      <c r="H179" s="8"/>
      <c r="I179" s="14" t="s">
        <v>21</v>
      </c>
      <c r="J179" s="15">
        <f t="shared" ref="J179:Q179" si="24">SUM(J176:J178)</f>
        <v>42.08</v>
      </c>
      <c r="K179" s="15">
        <f t="shared" si="24"/>
        <v>160.60000000000002</v>
      </c>
      <c r="L179" s="15">
        <f t="shared" si="24"/>
        <v>24.300000000000004</v>
      </c>
      <c r="M179" s="15">
        <f t="shared" si="24"/>
        <v>226.98000000000005</v>
      </c>
      <c r="N179" s="15">
        <f t="shared" si="24"/>
        <v>598.70999999999992</v>
      </c>
      <c r="O179" s="15">
        <f t="shared" si="24"/>
        <v>0</v>
      </c>
      <c r="P179" s="16">
        <f t="shared" si="24"/>
        <v>825.69</v>
      </c>
      <c r="Q179" s="16">
        <f t="shared" si="24"/>
        <v>9692</v>
      </c>
      <c r="R179" s="15">
        <v>31499</v>
      </c>
      <c r="S179" s="17" t="s">
        <v>106</v>
      </c>
      <c r="Y179" s="18"/>
      <c r="Z179" s="31"/>
    </row>
    <row r="180" spans="1:26" x14ac:dyDescent="0.25">
      <c r="A180" s="7">
        <v>44</v>
      </c>
      <c r="B180" s="8" t="s">
        <v>104</v>
      </c>
      <c r="C180" s="7">
        <v>68</v>
      </c>
      <c r="D180" s="7">
        <v>17</v>
      </c>
      <c r="E180" s="7">
        <v>1</v>
      </c>
      <c r="F180" s="8">
        <v>6.8</v>
      </c>
      <c r="G180" s="7" t="s">
        <v>23</v>
      </c>
      <c r="H180" s="8" t="s">
        <v>24</v>
      </c>
      <c r="I180" s="8" t="s">
        <v>25</v>
      </c>
      <c r="J180" s="9">
        <v>2.74</v>
      </c>
      <c r="K180" s="9">
        <v>3.81</v>
      </c>
      <c r="L180" s="9">
        <v>0</v>
      </c>
      <c r="M180" s="9">
        <f>SUBTOTAL(9,J180:L180)</f>
        <v>6.5500000000000007</v>
      </c>
      <c r="N180" s="9">
        <v>9</v>
      </c>
      <c r="O180" s="9"/>
      <c r="P180" s="9">
        <f>SUM(M180:O180)</f>
        <v>15.55</v>
      </c>
      <c r="Q180" s="21">
        <v>211</v>
      </c>
      <c r="R180" s="9"/>
      <c r="S180" s="19"/>
      <c r="Y180" s="18"/>
      <c r="Z180" s="31"/>
    </row>
    <row r="181" spans="1:26" x14ac:dyDescent="0.25">
      <c r="A181" s="7" t="s">
        <v>27</v>
      </c>
      <c r="B181" s="8"/>
      <c r="C181" s="7"/>
      <c r="D181" s="7"/>
      <c r="E181" s="7"/>
      <c r="F181" s="8"/>
      <c r="G181" s="7" t="s">
        <v>123</v>
      </c>
      <c r="H181" s="8"/>
      <c r="I181" s="8" t="s">
        <v>37</v>
      </c>
      <c r="J181" s="9">
        <v>2.29</v>
      </c>
      <c r="K181" s="9">
        <v>7.08</v>
      </c>
      <c r="L181" s="9">
        <v>0.27</v>
      </c>
      <c r="M181" s="9">
        <f>SUBTOTAL(9,J181:L181)</f>
        <v>9.64</v>
      </c>
      <c r="N181" s="9">
        <v>12.09</v>
      </c>
      <c r="O181" s="9"/>
      <c r="P181" s="9">
        <f>SUM(M181:O181)</f>
        <v>21.73</v>
      </c>
      <c r="Q181" s="21">
        <v>1538</v>
      </c>
      <c r="R181" s="9"/>
      <c r="S181" s="9"/>
      <c r="Y181" s="18"/>
      <c r="Z181" s="31"/>
    </row>
    <row r="182" spans="1:26" x14ac:dyDescent="0.25">
      <c r="A182" s="7"/>
      <c r="B182" s="8"/>
      <c r="C182" s="7"/>
      <c r="D182" s="7"/>
      <c r="E182" s="7"/>
      <c r="F182" s="8"/>
      <c r="G182" s="7">
        <v>90</v>
      </c>
      <c r="H182" s="8"/>
      <c r="I182" s="8" t="s">
        <v>29</v>
      </c>
      <c r="J182" s="9">
        <v>50.29</v>
      </c>
      <c r="K182" s="9">
        <v>26.06</v>
      </c>
      <c r="L182" s="9">
        <v>3.43</v>
      </c>
      <c r="M182" s="9">
        <f>SUBTOTAL(9,J182:L182)</f>
        <v>79.78</v>
      </c>
      <c r="N182" s="9">
        <v>573.82000000000005</v>
      </c>
      <c r="O182" s="9"/>
      <c r="P182" s="9">
        <f>SUM(M182:O182)</f>
        <v>653.6</v>
      </c>
      <c r="Q182" s="21">
        <v>124652</v>
      </c>
      <c r="R182" s="9"/>
      <c r="S182" s="9"/>
      <c r="Y182" s="18"/>
      <c r="Z182" s="31"/>
    </row>
    <row r="183" spans="1:26" x14ac:dyDescent="0.25">
      <c r="A183" s="7"/>
      <c r="B183" s="8"/>
      <c r="C183" s="7"/>
      <c r="D183" s="7"/>
      <c r="E183" s="7"/>
      <c r="F183" s="8"/>
      <c r="G183" s="7"/>
      <c r="H183" s="8"/>
      <c r="I183" s="8" t="s">
        <v>31</v>
      </c>
      <c r="J183" s="9">
        <v>49.13</v>
      </c>
      <c r="K183" s="9">
        <v>67.34</v>
      </c>
      <c r="L183" s="9">
        <v>1.23</v>
      </c>
      <c r="M183" s="9">
        <f>SUBTOTAL(9,J183:L183)</f>
        <v>117.7</v>
      </c>
      <c r="N183" s="9">
        <v>230.04</v>
      </c>
      <c r="O183" s="9"/>
      <c r="P183" s="9">
        <f>SUM(M183:O183)</f>
        <v>347.74</v>
      </c>
      <c r="Q183" s="21">
        <v>11606</v>
      </c>
      <c r="R183" s="9"/>
      <c r="S183" s="9"/>
      <c r="Y183" s="18"/>
      <c r="Z183" s="31"/>
    </row>
    <row r="184" spans="1:26" x14ac:dyDescent="0.25">
      <c r="A184" s="7" t="s">
        <v>27</v>
      </c>
      <c r="B184" s="8"/>
      <c r="C184" s="7"/>
      <c r="D184" s="13"/>
      <c r="E184" s="13"/>
      <c r="F184" s="14"/>
      <c r="G184" s="7"/>
      <c r="H184" s="14"/>
      <c r="I184" s="14" t="s">
        <v>21</v>
      </c>
      <c r="J184" s="15">
        <f>SUM(J180:J181:J183)</f>
        <v>104.45</v>
      </c>
      <c r="K184" s="15">
        <f>SUM(K180:K183:K183)</f>
        <v>104.29</v>
      </c>
      <c r="L184" s="15">
        <f>SUM(L180:L183)</f>
        <v>4.93</v>
      </c>
      <c r="M184" s="15">
        <f>SUM(M180:M181:M183)</f>
        <v>213.67000000000002</v>
      </c>
      <c r="N184" s="15">
        <f>SUM(N180:N181:N183)</f>
        <v>824.95</v>
      </c>
      <c r="O184" s="15">
        <f>SUM(O180:O181)</f>
        <v>0</v>
      </c>
      <c r="P184" s="16">
        <f>SUM(P180:P181:P183)</f>
        <v>1038.6199999999999</v>
      </c>
      <c r="Q184" s="16">
        <f>SUM(Q180:Q181:Q183)</f>
        <v>138007</v>
      </c>
      <c r="R184" s="15">
        <v>270493.71999999997</v>
      </c>
      <c r="S184" s="17" t="s">
        <v>124</v>
      </c>
      <c r="Y184" s="18"/>
      <c r="Z184" s="31"/>
    </row>
    <row r="185" spans="1:26" x14ac:dyDescent="0.25">
      <c r="A185" s="7">
        <v>45</v>
      </c>
      <c r="B185" s="8" t="s">
        <v>104</v>
      </c>
      <c r="C185" s="7">
        <v>68</v>
      </c>
      <c r="D185" s="7">
        <v>43</v>
      </c>
      <c r="E185" s="7">
        <v>2</v>
      </c>
      <c r="F185" s="8">
        <v>4.5</v>
      </c>
      <c r="G185" s="7" t="s">
        <v>23</v>
      </c>
      <c r="H185" s="8" t="s">
        <v>24</v>
      </c>
      <c r="I185" s="8" t="s">
        <v>86</v>
      </c>
      <c r="J185" s="9">
        <v>29.56</v>
      </c>
      <c r="K185" s="9">
        <v>142.46</v>
      </c>
      <c r="L185" s="9">
        <v>9.0399999999999991</v>
      </c>
      <c r="M185" s="9">
        <f>SUBTOTAL(9,J185:L185)</f>
        <v>181.06</v>
      </c>
      <c r="N185" s="9">
        <v>445.28</v>
      </c>
      <c r="O185" s="9"/>
      <c r="P185" s="9">
        <f>SUM(M185:O185)</f>
        <v>626.33999999999992</v>
      </c>
      <c r="Q185" s="10">
        <v>5500</v>
      </c>
      <c r="R185" s="9"/>
      <c r="S185" s="19"/>
      <c r="Y185" s="18"/>
      <c r="Z185" s="31"/>
    </row>
    <row r="186" spans="1:26" x14ac:dyDescent="0.25">
      <c r="A186" s="7"/>
      <c r="B186" s="8"/>
      <c r="C186" s="7"/>
      <c r="D186" s="7"/>
      <c r="E186" s="7"/>
      <c r="F186" s="8"/>
      <c r="G186" s="7" t="s">
        <v>125</v>
      </c>
      <c r="H186" s="8"/>
      <c r="I186" s="8" t="s">
        <v>42</v>
      </c>
      <c r="J186" s="9">
        <v>0</v>
      </c>
      <c r="K186" s="9">
        <v>8.76</v>
      </c>
      <c r="L186" s="9">
        <v>9.44</v>
      </c>
      <c r="M186" s="9">
        <f>SUBTOTAL(9,J186:L186)</f>
        <v>18.2</v>
      </c>
      <c r="N186" s="9">
        <v>78.290000000000006</v>
      </c>
      <c r="O186" s="9"/>
      <c r="P186" s="9">
        <f>SUM(M186:O186)</f>
        <v>96.490000000000009</v>
      </c>
      <c r="Q186" s="10">
        <v>2673</v>
      </c>
      <c r="R186" s="9"/>
      <c r="S186" s="19"/>
      <c r="Y186" s="18"/>
      <c r="Z186" s="31"/>
    </row>
    <row r="187" spans="1:26" x14ac:dyDescent="0.25">
      <c r="A187" s="7"/>
      <c r="B187" s="8"/>
      <c r="C187" s="7"/>
      <c r="D187" s="7"/>
      <c r="E187" s="7"/>
      <c r="F187" s="8"/>
      <c r="G187" s="7">
        <v>45</v>
      </c>
      <c r="H187" s="8"/>
      <c r="I187" s="8" t="s">
        <v>31</v>
      </c>
      <c r="J187" s="9">
        <v>0</v>
      </c>
      <c r="K187" s="9">
        <v>8.4600000000000009</v>
      </c>
      <c r="L187" s="9">
        <v>6.84</v>
      </c>
      <c r="M187" s="9">
        <f>SUBTOTAL(9,J187:L187)</f>
        <v>15.3</v>
      </c>
      <c r="N187" s="9">
        <v>84.29</v>
      </c>
      <c r="O187" s="9"/>
      <c r="P187" s="9">
        <f>SUM(M187:O187)</f>
        <v>99.59</v>
      </c>
      <c r="Q187" s="10">
        <v>1168</v>
      </c>
      <c r="R187" s="9"/>
      <c r="S187" s="23"/>
      <c r="Y187" s="18"/>
      <c r="Z187" s="31"/>
    </row>
    <row r="188" spans="1:26" x14ac:dyDescent="0.25">
      <c r="A188" s="7" t="s">
        <v>27</v>
      </c>
      <c r="B188" s="8"/>
      <c r="C188" s="13"/>
      <c r="D188" s="13"/>
      <c r="E188" s="13"/>
      <c r="F188" s="14"/>
      <c r="G188" s="7"/>
      <c r="H188" s="14"/>
      <c r="I188" s="14" t="s">
        <v>21</v>
      </c>
      <c r="J188" s="15">
        <f>SUM(J185:J187)</f>
        <v>29.56</v>
      </c>
      <c r="K188" s="15">
        <f>SUM(K185:K187)</f>
        <v>159.68</v>
      </c>
      <c r="L188" s="15">
        <f>SUM(L185:L187)</f>
        <v>25.319999999999997</v>
      </c>
      <c r="M188" s="15">
        <f>SUM(M185:M187)</f>
        <v>214.56</v>
      </c>
      <c r="N188" s="15">
        <f>SUM(N185:N187)</f>
        <v>607.8599999999999</v>
      </c>
      <c r="O188" s="15">
        <f>SUM(O185)</f>
        <v>0</v>
      </c>
      <c r="P188" s="16">
        <f>SUM(P185:P187)</f>
        <v>822.42</v>
      </c>
      <c r="Q188" s="16">
        <f>SUM(Q185:Q187)</f>
        <v>9341</v>
      </c>
      <c r="R188" s="15">
        <v>35776.03</v>
      </c>
      <c r="S188" s="17" t="s">
        <v>124</v>
      </c>
      <c r="Y188" s="18"/>
      <c r="Z188" s="31"/>
    </row>
    <row r="189" spans="1:26" x14ac:dyDescent="0.25">
      <c r="A189" s="7">
        <v>46</v>
      </c>
      <c r="B189" s="8" t="s">
        <v>104</v>
      </c>
      <c r="C189" s="7">
        <v>68</v>
      </c>
      <c r="D189" s="7">
        <v>43</v>
      </c>
      <c r="E189" s="7">
        <v>3</v>
      </c>
      <c r="F189" s="8">
        <v>5</v>
      </c>
      <c r="G189" s="7" t="s">
        <v>23</v>
      </c>
      <c r="H189" s="8" t="s">
        <v>24</v>
      </c>
      <c r="I189" s="8" t="s">
        <v>42</v>
      </c>
      <c r="J189" s="9">
        <v>0</v>
      </c>
      <c r="K189" s="9">
        <v>16.3</v>
      </c>
      <c r="L189" s="9">
        <v>12.11</v>
      </c>
      <c r="M189" s="9">
        <f>SUBTOTAL(9,J189:L189)</f>
        <v>28.41</v>
      </c>
      <c r="N189" s="9">
        <v>74.39</v>
      </c>
      <c r="O189" s="9"/>
      <c r="P189" s="9">
        <f>SUM(M189:O189)</f>
        <v>102.8</v>
      </c>
      <c r="Q189" s="10">
        <v>3831</v>
      </c>
      <c r="R189" s="9"/>
      <c r="S189" s="19"/>
      <c r="Y189" s="18"/>
      <c r="Z189" s="31"/>
    </row>
    <row r="190" spans="1:26" x14ac:dyDescent="0.25">
      <c r="A190" s="7"/>
      <c r="B190" s="8"/>
      <c r="C190" s="7"/>
      <c r="D190" s="7"/>
      <c r="E190" s="7"/>
      <c r="F190" s="8"/>
      <c r="G190" s="7" t="s">
        <v>125</v>
      </c>
      <c r="H190" s="8"/>
      <c r="I190" s="8" t="s">
        <v>73</v>
      </c>
      <c r="J190" s="9">
        <v>0</v>
      </c>
      <c r="K190" s="9">
        <v>7.79</v>
      </c>
      <c r="L190" s="9">
        <v>5.99</v>
      </c>
      <c r="M190" s="9">
        <f>SUBTOTAL(9,J190:L190)</f>
        <v>13.780000000000001</v>
      </c>
      <c r="N190" s="9">
        <v>79.47</v>
      </c>
      <c r="O190" s="9"/>
      <c r="P190" s="9">
        <f>SUM(M190:O190)</f>
        <v>93.25</v>
      </c>
      <c r="Q190" s="10">
        <v>1067</v>
      </c>
      <c r="R190" s="9"/>
      <c r="S190" s="19"/>
      <c r="Y190" s="18"/>
      <c r="Z190" s="31"/>
    </row>
    <row r="191" spans="1:26" x14ac:dyDescent="0.25">
      <c r="A191" s="7"/>
      <c r="B191" s="8"/>
      <c r="C191" s="7"/>
      <c r="D191" s="7"/>
      <c r="E191" s="7"/>
      <c r="F191" s="8"/>
      <c r="G191" s="7">
        <v>45</v>
      </c>
      <c r="H191" s="8"/>
      <c r="I191" s="8" t="s">
        <v>86</v>
      </c>
      <c r="J191" s="9">
        <v>82.67</v>
      </c>
      <c r="K191" s="9">
        <v>153.65</v>
      </c>
      <c r="L191" s="9">
        <v>10.07</v>
      </c>
      <c r="M191" s="9">
        <f>SUBTOTAL(9,J191:L191)</f>
        <v>246.39</v>
      </c>
      <c r="N191" s="9">
        <v>555.70000000000005</v>
      </c>
      <c r="O191" s="9"/>
      <c r="P191" s="9">
        <f>SUM(M191:O191)</f>
        <v>802.09</v>
      </c>
      <c r="Q191" s="10">
        <v>7832</v>
      </c>
      <c r="R191" s="9"/>
      <c r="S191" s="19"/>
      <c r="Y191" s="18"/>
      <c r="Z191" s="31"/>
    </row>
    <row r="192" spans="1:26" x14ac:dyDescent="0.25">
      <c r="A192" s="7" t="s">
        <v>27</v>
      </c>
      <c r="B192" s="8"/>
      <c r="C192" s="13"/>
      <c r="D192" s="13"/>
      <c r="E192" s="13"/>
      <c r="F192" s="14"/>
      <c r="G192" s="7"/>
      <c r="H192" s="14"/>
      <c r="I192" s="14" t="s">
        <v>21</v>
      </c>
      <c r="J192" s="15">
        <f>SUM(J189:J191)</f>
        <v>82.67</v>
      </c>
      <c r="K192" s="15">
        <f>SUM(K189:K191)</f>
        <v>177.74</v>
      </c>
      <c r="L192" s="15">
        <f>SUM(L189:L191)</f>
        <v>28.17</v>
      </c>
      <c r="M192" s="15">
        <f>SUM(M189:M191)</f>
        <v>288.58</v>
      </c>
      <c r="N192" s="15">
        <f>SUM(N189:N191)</f>
        <v>709.56000000000006</v>
      </c>
      <c r="O192" s="15">
        <f>SUM(O189)</f>
        <v>0</v>
      </c>
      <c r="P192" s="16">
        <f>SUM(P189:P191)</f>
        <v>998.1400000000001</v>
      </c>
      <c r="Q192" s="16">
        <f>SUM(Q189:Q191)</f>
        <v>12730</v>
      </c>
      <c r="R192" s="15">
        <v>42136.3</v>
      </c>
      <c r="S192" s="17" t="s">
        <v>124</v>
      </c>
      <c r="Y192" s="18"/>
      <c r="Z192" s="31"/>
    </row>
    <row r="193" spans="1:26" x14ac:dyDescent="0.25">
      <c r="A193" s="7">
        <v>47</v>
      </c>
      <c r="B193" s="8" t="s">
        <v>104</v>
      </c>
      <c r="C193" s="7">
        <v>69</v>
      </c>
      <c r="D193" s="7">
        <v>29</v>
      </c>
      <c r="E193" s="7">
        <v>1</v>
      </c>
      <c r="F193" s="8">
        <v>6</v>
      </c>
      <c r="G193" s="7" t="s">
        <v>23</v>
      </c>
      <c r="H193" s="8" t="s">
        <v>24</v>
      </c>
      <c r="I193" s="8" t="s">
        <v>25</v>
      </c>
      <c r="J193" s="9">
        <v>3.05</v>
      </c>
      <c r="K193" s="9">
        <v>2.11</v>
      </c>
      <c r="L193" s="9">
        <v>0</v>
      </c>
      <c r="M193" s="9">
        <f>SUBTOTAL(9,J193:L193)</f>
        <v>5.16</v>
      </c>
      <c r="N193" s="9">
        <v>7.12</v>
      </c>
      <c r="O193" s="9"/>
      <c r="P193" s="9">
        <f>SUM(M193:O193)</f>
        <v>12.280000000000001</v>
      </c>
      <c r="Q193" s="10">
        <v>174</v>
      </c>
      <c r="R193" s="9"/>
      <c r="S193" s="23"/>
      <c r="Y193" s="18"/>
      <c r="Z193" s="31"/>
    </row>
    <row r="194" spans="1:26" x14ac:dyDescent="0.25">
      <c r="A194" s="7"/>
      <c r="B194" s="8"/>
      <c r="C194" s="7"/>
      <c r="D194" s="7"/>
      <c r="E194" s="7"/>
      <c r="F194" s="8"/>
      <c r="G194" s="7" t="s">
        <v>126</v>
      </c>
      <c r="H194" s="8"/>
      <c r="I194" s="8" t="s">
        <v>42</v>
      </c>
      <c r="J194" s="9">
        <v>0.95</v>
      </c>
      <c r="K194" s="9">
        <v>2.67</v>
      </c>
      <c r="L194" s="9">
        <v>0</v>
      </c>
      <c r="M194" s="9">
        <f>SUBTOTAL(9,J194:L194)</f>
        <v>3.62</v>
      </c>
      <c r="N194" s="9">
        <v>4.7699999999999996</v>
      </c>
      <c r="O194" s="9"/>
      <c r="P194" s="9">
        <f>SUM(M194:O194)</f>
        <v>8.39</v>
      </c>
      <c r="Q194" s="10">
        <v>591</v>
      </c>
      <c r="R194" s="9"/>
      <c r="S194" s="23"/>
      <c r="Y194" s="18"/>
      <c r="Z194" s="31"/>
    </row>
    <row r="195" spans="1:26" x14ac:dyDescent="0.25">
      <c r="A195" s="7"/>
      <c r="B195" s="8"/>
      <c r="C195" s="7"/>
      <c r="D195" s="7"/>
      <c r="E195" s="7"/>
      <c r="F195" s="8"/>
      <c r="G195" s="7"/>
      <c r="H195" s="8"/>
      <c r="I195" s="8" t="s">
        <v>29</v>
      </c>
      <c r="J195" s="9">
        <v>17.88</v>
      </c>
      <c r="K195" s="9">
        <v>9.0399999999999991</v>
      </c>
      <c r="L195" s="9">
        <v>1.06</v>
      </c>
      <c r="M195" s="9">
        <f>SUBTOTAL(9,J195:L195)</f>
        <v>27.979999999999997</v>
      </c>
      <c r="N195" s="9">
        <v>339.41</v>
      </c>
      <c r="O195" s="9"/>
      <c r="P195" s="9">
        <f>SUM(M195:O195)</f>
        <v>367.39000000000004</v>
      </c>
      <c r="Q195" s="10">
        <v>49978</v>
      </c>
      <c r="R195" s="9"/>
      <c r="S195" s="23"/>
      <c r="Y195" s="18"/>
      <c r="Z195" s="31"/>
    </row>
    <row r="196" spans="1:26" x14ac:dyDescent="0.25">
      <c r="A196" s="7" t="s">
        <v>27</v>
      </c>
      <c r="B196" s="8"/>
      <c r="C196" s="7"/>
      <c r="D196" s="7"/>
      <c r="E196" s="7"/>
      <c r="F196" s="8"/>
      <c r="G196" s="7">
        <v>100</v>
      </c>
      <c r="H196" s="8"/>
      <c r="I196" s="8" t="s">
        <v>73</v>
      </c>
      <c r="J196" s="9">
        <v>29.11</v>
      </c>
      <c r="K196" s="9">
        <v>32.18</v>
      </c>
      <c r="L196" s="9">
        <v>3.01</v>
      </c>
      <c r="M196" s="9">
        <f>SUBTOTAL(9,J196:L196)</f>
        <v>64.3</v>
      </c>
      <c r="N196" s="9">
        <v>133.04</v>
      </c>
      <c r="O196" s="9"/>
      <c r="P196" s="9">
        <f>SUM(M196:O196)</f>
        <v>197.33999999999997</v>
      </c>
      <c r="Q196" s="10">
        <v>6333</v>
      </c>
      <c r="R196" s="9"/>
      <c r="S196" s="9"/>
      <c r="Y196" s="18"/>
      <c r="Z196" s="31"/>
    </row>
    <row r="197" spans="1:26" x14ac:dyDescent="0.25">
      <c r="A197" s="25" t="s">
        <v>27</v>
      </c>
      <c r="B197" s="26"/>
      <c r="C197" s="27"/>
      <c r="D197" s="27"/>
      <c r="E197" s="27"/>
      <c r="F197" s="28"/>
      <c r="G197" s="25"/>
      <c r="H197" s="28"/>
      <c r="I197" s="28" t="s">
        <v>21</v>
      </c>
      <c r="J197" s="29">
        <f t="shared" ref="J197:Q197" si="25">SUM(J193:J196)</f>
        <v>50.989999999999995</v>
      </c>
      <c r="K197" s="29">
        <f t="shared" si="25"/>
        <v>46</v>
      </c>
      <c r="L197" s="29">
        <f t="shared" si="25"/>
        <v>4.07</v>
      </c>
      <c r="M197" s="29">
        <f t="shared" si="25"/>
        <v>101.06</v>
      </c>
      <c r="N197" s="29">
        <f t="shared" si="25"/>
        <v>484.34000000000003</v>
      </c>
      <c r="O197" s="29">
        <f t="shared" si="25"/>
        <v>0</v>
      </c>
      <c r="P197" s="30">
        <f t="shared" si="25"/>
        <v>585.40000000000009</v>
      </c>
      <c r="Q197" s="30">
        <f t="shared" si="25"/>
        <v>57076</v>
      </c>
      <c r="R197" s="29">
        <v>174081.8</v>
      </c>
      <c r="S197" s="17" t="s">
        <v>124</v>
      </c>
      <c r="Y197" s="18"/>
      <c r="Z197" s="31"/>
    </row>
    <row r="198" spans="1:26" x14ac:dyDescent="0.25">
      <c r="A198" s="7">
        <v>48</v>
      </c>
      <c r="B198" s="8" t="s">
        <v>104</v>
      </c>
      <c r="C198" s="7">
        <v>73</v>
      </c>
      <c r="D198" s="7">
        <v>5</v>
      </c>
      <c r="E198" s="7">
        <v>1</v>
      </c>
      <c r="F198" s="8">
        <v>1.2</v>
      </c>
      <c r="G198" s="7" t="s">
        <v>23</v>
      </c>
      <c r="H198" s="8" t="s">
        <v>24</v>
      </c>
      <c r="I198" s="8" t="s">
        <v>25</v>
      </c>
      <c r="J198" s="9">
        <v>1.93</v>
      </c>
      <c r="K198" s="9">
        <v>25.18</v>
      </c>
      <c r="L198" s="9">
        <v>1.53</v>
      </c>
      <c r="M198" s="9">
        <f>SUBTOTAL(9,J198:L198)</f>
        <v>28.64</v>
      </c>
      <c r="N198" s="9">
        <v>26.1</v>
      </c>
      <c r="O198" s="9"/>
      <c r="P198" s="9">
        <f>SUM(M198:O198)</f>
        <v>54.74</v>
      </c>
      <c r="Q198" s="10">
        <v>805</v>
      </c>
      <c r="R198" s="9"/>
      <c r="S198" s="11"/>
      <c r="Y198" s="18"/>
      <c r="Z198" s="31"/>
    </row>
    <row r="199" spans="1:26" x14ac:dyDescent="0.25">
      <c r="A199" s="7" t="s">
        <v>27</v>
      </c>
      <c r="B199" s="8"/>
      <c r="C199" s="7"/>
      <c r="D199" s="7"/>
      <c r="E199" s="7"/>
      <c r="F199" s="8"/>
      <c r="G199" s="7" t="s">
        <v>127</v>
      </c>
      <c r="H199" s="8"/>
      <c r="I199" s="8" t="s">
        <v>29</v>
      </c>
      <c r="J199" s="9">
        <v>2.19</v>
      </c>
      <c r="K199" s="9">
        <v>21.98</v>
      </c>
      <c r="L199" s="9">
        <v>4.32</v>
      </c>
      <c r="M199" s="9">
        <f>SUBTOTAL(9,J199:L199)</f>
        <v>28.490000000000002</v>
      </c>
      <c r="N199" s="9">
        <v>31.19</v>
      </c>
      <c r="O199" s="9"/>
      <c r="P199" s="9">
        <f>SUM(M199:O199)</f>
        <v>59.680000000000007</v>
      </c>
      <c r="Q199" s="10">
        <v>28923</v>
      </c>
      <c r="R199" s="9"/>
      <c r="S199" s="12"/>
      <c r="Y199" s="18"/>
      <c r="Z199" s="31"/>
    </row>
    <row r="200" spans="1:26" x14ac:dyDescent="0.25">
      <c r="A200" s="7" t="s">
        <v>27</v>
      </c>
      <c r="B200" s="8"/>
      <c r="C200" s="7"/>
      <c r="D200" s="7"/>
      <c r="E200" s="7"/>
      <c r="F200" s="8"/>
      <c r="G200" s="25">
        <v>85</v>
      </c>
      <c r="H200" s="8"/>
      <c r="I200" s="8" t="s">
        <v>31</v>
      </c>
      <c r="J200" s="9">
        <v>12.32</v>
      </c>
      <c r="K200" s="9">
        <v>53.24</v>
      </c>
      <c r="L200" s="9">
        <v>8.09</v>
      </c>
      <c r="M200" s="9">
        <f>SUBTOTAL(9,J200:L200)</f>
        <v>73.650000000000006</v>
      </c>
      <c r="N200" s="9">
        <v>79.48</v>
      </c>
      <c r="O200" s="9"/>
      <c r="P200" s="9">
        <f>SUM(M200:O200)</f>
        <v>153.13</v>
      </c>
      <c r="Q200" s="10">
        <v>6261</v>
      </c>
      <c r="R200" s="9"/>
      <c r="S200" s="11"/>
      <c r="Y200" s="18"/>
      <c r="Z200" s="31"/>
    </row>
    <row r="201" spans="1:26" x14ac:dyDescent="0.25">
      <c r="A201" s="7" t="s">
        <v>27</v>
      </c>
      <c r="B201" s="8"/>
      <c r="C201" s="7"/>
      <c r="D201" s="13"/>
      <c r="E201" s="13"/>
      <c r="F201" s="14"/>
      <c r="G201" s="7"/>
      <c r="H201" s="14"/>
      <c r="I201" s="14" t="s">
        <v>21</v>
      </c>
      <c r="J201" s="15">
        <f>SUM(J198:J200)</f>
        <v>16.440000000000001</v>
      </c>
      <c r="K201" s="15">
        <f t="shared" ref="K201:Q201" si="26">SUM(K198:K200)</f>
        <v>100.4</v>
      </c>
      <c r="L201" s="15">
        <f t="shared" si="26"/>
        <v>13.940000000000001</v>
      </c>
      <c r="M201" s="15">
        <f t="shared" si="26"/>
        <v>130.78</v>
      </c>
      <c r="N201" s="15">
        <f t="shared" si="26"/>
        <v>136.77000000000001</v>
      </c>
      <c r="O201" s="15">
        <f t="shared" si="26"/>
        <v>0</v>
      </c>
      <c r="P201" s="16">
        <f t="shared" si="26"/>
        <v>267.55</v>
      </c>
      <c r="Q201" s="16">
        <f t="shared" si="26"/>
        <v>35989</v>
      </c>
      <c r="R201" s="15">
        <v>59381.85</v>
      </c>
      <c r="S201" s="17" t="s">
        <v>106</v>
      </c>
      <c r="Y201" s="18"/>
      <c r="Z201" s="31"/>
    </row>
    <row r="202" spans="1:26" x14ac:dyDescent="0.25">
      <c r="A202" s="7">
        <v>49</v>
      </c>
      <c r="B202" s="8" t="s">
        <v>104</v>
      </c>
      <c r="C202" s="7">
        <v>73</v>
      </c>
      <c r="D202" s="7">
        <v>5</v>
      </c>
      <c r="E202" s="7">
        <v>2</v>
      </c>
      <c r="F202" s="8">
        <v>1.1000000000000001</v>
      </c>
      <c r="G202" s="7" t="s">
        <v>23</v>
      </c>
      <c r="H202" s="8" t="s">
        <v>24</v>
      </c>
      <c r="I202" s="8" t="s">
        <v>25</v>
      </c>
      <c r="J202" s="9">
        <v>2.9</v>
      </c>
      <c r="K202" s="9">
        <v>22.31</v>
      </c>
      <c r="L202" s="9">
        <v>0</v>
      </c>
      <c r="M202" s="9">
        <f>SUBTOTAL(9,J202:L202)</f>
        <v>25.209999999999997</v>
      </c>
      <c r="N202" s="9">
        <v>24.98</v>
      </c>
      <c r="O202" s="9"/>
      <c r="P202" s="9">
        <f>SUM(M202:O202)</f>
        <v>50.19</v>
      </c>
      <c r="Q202" s="10">
        <v>739</v>
      </c>
      <c r="R202" s="9"/>
      <c r="S202" s="11"/>
      <c r="Y202" s="18"/>
      <c r="Z202" s="31"/>
    </row>
    <row r="203" spans="1:26" x14ac:dyDescent="0.25">
      <c r="A203" s="7" t="s">
        <v>27</v>
      </c>
      <c r="B203" s="8"/>
      <c r="C203" s="7"/>
      <c r="D203" s="7"/>
      <c r="E203" s="7"/>
      <c r="F203" s="8"/>
      <c r="G203" s="7" t="s">
        <v>127</v>
      </c>
      <c r="H203" s="8"/>
      <c r="I203" s="8" t="s">
        <v>29</v>
      </c>
      <c r="J203" s="9">
        <v>1.48</v>
      </c>
      <c r="K203" s="9">
        <v>14.26</v>
      </c>
      <c r="L203" s="9">
        <v>3.01</v>
      </c>
      <c r="M203" s="9">
        <f>SUBTOTAL(9,J203:L203)</f>
        <v>18.75</v>
      </c>
      <c r="N203" s="9">
        <v>25.42</v>
      </c>
      <c r="O203" s="9"/>
      <c r="P203" s="9">
        <f>SUM(M203:O203)</f>
        <v>44.17</v>
      </c>
      <c r="Q203" s="10">
        <v>19182</v>
      </c>
      <c r="R203" s="9"/>
      <c r="S203" s="11"/>
      <c r="Y203" s="18"/>
      <c r="Z203" s="31"/>
    </row>
    <row r="204" spans="1:26" x14ac:dyDescent="0.25">
      <c r="A204" s="7"/>
      <c r="B204" s="8"/>
      <c r="C204" s="7"/>
      <c r="D204" s="7"/>
      <c r="E204" s="7"/>
      <c r="F204" s="8"/>
      <c r="G204" s="25">
        <v>85</v>
      </c>
      <c r="H204" s="8"/>
      <c r="I204" s="8" t="s">
        <v>31</v>
      </c>
      <c r="J204" s="9">
        <v>4.84</v>
      </c>
      <c r="K204" s="9">
        <v>52.88</v>
      </c>
      <c r="L204" s="9">
        <v>11.21</v>
      </c>
      <c r="M204" s="9">
        <f>SUBTOTAL(9,J204:L204)</f>
        <v>68.930000000000007</v>
      </c>
      <c r="N204" s="9">
        <v>76.27</v>
      </c>
      <c r="O204" s="9"/>
      <c r="P204" s="9">
        <f>SUM(M204:O204)</f>
        <v>145.19999999999999</v>
      </c>
      <c r="Q204" s="10">
        <v>5514</v>
      </c>
      <c r="R204" s="9"/>
      <c r="S204" s="11"/>
      <c r="Y204" s="18"/>
      <c r="Z204" s="31"/>
    </row>
    <row r="205" spans="1:26" x14ac:dyDescent="0.25">
      <c r="A205" s="7" t="s">
        <v>27</v>
      </c>
      <c r="B205" s="8"/>
      <c r="C205" s="7"/>
      <c r="D205" s="13"/>
      <c r="E205" s="13"/>
      <c r="F205" s="14"/>
      <c r="G205" s="7"/>
      <c r="H205" s="14"/>
      <c r="I205" s="14" t="s">
        <v>21</v>
      </c>
      <c r="J205" s="15">
        <f>SUM(J202:J204)</f>
        <v>9.2199999999999989</v>
      </c>
      <c r="K205" s="15">
        <f>SUM(K202:K203:K204)</f>
        <v>89.45</v>
      </c>
      <c r="L205" s="15">
        <f>SUM(L202:L203:L204)</f>
        <v>14.22</v>
      </c>
      <c r="M205" s="15">
        <f>SUM(M202:M203:M204)</f>
        <v>112.89</v>
      </c>
      <c r="N205" s="15">
        <f>SUM(N202:N203:N204)</f>
        <v>126.67</v>
      </c>
      <c r="O205" s="15">
        <f>SUM(O202:O203)</f>
        <v>0</v>
      </c>
      <c r="P205" s="16">
        <f>SUM(P202:P203:P204)</f>
        <v>239.56</v>
      </c>
      <c r="Q205" s="16">
        <f>SUM(Q202:Q203:Q204)</f>
        <v>25435</v>
      </c>
      <c r="R205" s="15">
        <v>46800.4</v>
      </c>
      <c r="S205" s="17" t="s">
        <v>124</v>
      </c>
      <c r="Y205" s="18"/>
      <c r="Z205" s="31"/>
    </row>
    <row r="206" spans="1:26" x14ac:dyDescent="0.25">
      <c r="A206" s="7">
        <v>50</v>
      </c>
      <c r="B206" s="8" t="s">
        <v>104</v>
      </c>
      <c r="C206" s="7">
        <v>77</v>
      </c>
      <c r="D206" s="7">
        <v>17</v>
      </c>
      <c r="E206" s="7">
        <v>1</v>
      </c>
      <c r="F206" s="8">
        <v>4</v>
      </c>
      <c r="G206" s="7" t="s">
        <v>23</v>
      </c>
      <c r="H206" s="8" t="s">
        <v>24</v>
      </c>
      <c r="I206" s="8" t="s">
        <v>73</v>
      </c>
      <c r="J206" s="9">
        <v>10.14</v>
      </c>
      <c r="K206" s="9">
        <v>60.35</v>
      </c>
      <c r="L206" s="9">
        <v>8.17</v>
      </c>
      <c r="M206" s="9">
        <f>SUBTOTAL(9,J206:L206)</f>
        <v>78.660000000000011</v>
      </c>
      <c r="N206" s="9">
        <v>286.26</v>
      </c>
      <c r="O206" s="9"/>
      <c r="P206" s="9">
        <f>SUM(M206:O206)</f>
        <v>364.92</v>
      </c>
      <c r="Q206" s="10">
        <v>7067</v>
      </c>
      <c r="R206" s="9"/>
      <c r="S206" s="11"/>
      <c r="Y206" s="18"/>
      <c r="Z206" s="31"/>
    </row>
    <row r="207" spans="1:26" x14ac:dyDescent="0.25">
      <c r="A207" s="7" t="s">
        <v>27</v>
      </c>
      <c r="B207" s="8"/>
      <c r="C207" s="7"/>
      <c r="D207" s="7"/>
      <c r="E207" s="7"/>
      <c r="F207" s="8"/>
      <c r="G207" s="7" t="s">
        <v>128</v>
      </c>
      <c r="H207" s="8"/>
      <c r="I207" s="8" t="s">
        <v>129</v>
      </c>
      <c r="J207" s="9">
        <v>4.0599999999999996</v>
      </c>
      <c r="K207" s="9">
        <v>72.34</v>
      </c>
      <c r="L207" s="9">
        <v>11.03</v>
      </c>
      <c r="M207" s="9">
        <f>SUBTOTAL(9,J207:L207)</f>
        <v>87.43</v>
      </c>
      <c r="N207" s="9">
        <v>205.27</v>
      </c>
      <c r="O207" s="9"/>
      <c r="P207" s="9">
        <f>SUM(M207:O207)</f>
        <v>292.70000000000005</v>
      </c>
      <c r="Q207" s="10">
        <v>93631</v>
      </c>
      <c r="R207" s="9"/>
      <c r="S207" s="11"/>
      <c r="Y207" s="18"/>
      <c r="Z207" s="31"/>
    </row>
    <row r="208" spans="1:26" x14ac:dyDescent="0.25">
      <c r="A208" s="7" t="s">
        <v>27</v>
      </c>
      <c r="B208" s="8"/>
      <c r="C208" s="7"/>
      <c r="D208" s="13"/>
      <c r="E208" s="13"/>
      <c r="F208" s="14"/>
      <c r="G208" s="7">
        <v>70</v>
      </c>
      <c r="H208" s="14"/>
      <c r="I208" s="14" t="s">
        <v>21</v>
      </c>
      <c r="J208" s="15">
        <f t="shared" ref="J208:O208" si="27">SUM(J206:J207)</f>
        <v>14.2</v>
      </c>
      <c r="K208" s="15">
        <f t="shared" si="27"/>
        <v>132.69</v>
      </c>
      <c r="L208" s="15">
        <f t="shared" si="27"/>
        <v>19.2</v>
      </c>
      <c r="M208" s="15">
        <f t="shared" si="27"/>
        <v>166.09000000000003</v>
      </c>
      <c r="N208" s="15">
        <f t="shared" si="27"/>
        <v>491.53</v>
      </c>
      <c r="O208" s="15">
        <f t="shared" si="27"/>
        <v>0</v>
      </c>
      <c r="P208" s="16">
        <f>SUM(P206:P206:P207)</f>
        <v>657.62000000000012</v>
      </c>
      <c r="Q208" s="16">
        <f>SUM(Q206:Q206:Q207)</f>
        <v>100698</v>
      </c>
      <c r="R208" s="15">
        <v>178235.46</v>
      </c>
      <c r="S208" s="17" t="s">
        <v>124</v>
      </c>
      <c r="Y208" s="18"/>
      <c r="Z208" s="31"/>
    </row>
    <row r="209" spans="1:26" x14ac:dyDescent="0.25">
      <c r="A209" s="7">
        <v>51</v>
      </c>
      <c r="B209" s="8" t="s">
        <v>104</v>
      </c>
      <c r="C209" s="7">
        <v>78</v>
      </c>
      <c r="D209" s="7">
        <v>3</v>
      </c>
      <c r="E209" s="7">
        <v>1</v>
      </c>
      <c r="F209" s="8">
        <v>5.2</v>
      </c>
      <c r="G209" s="7" t="s">
        <v>46</v>
      </c>
      <c r="H209" s="8" t="s">
        <v>24</v>
      </c>
      <c r="I209" s="8" t="s">
        <v>42</v>
      </c>
      <c r="J209" s="9">
        <v>1.2</v>
      </c>
      <c r="K209" s="9">
        <v>2.16</v>
      </c>
      <c r="L209" s="9">
        <v>0.09</v>
      </c>
      <c r="M209" s="9">
        <f>SUBTOTAL(9,J209:L209)</f>
        <v>3.45</v>
      </c>
      <c r="N209" s="9">
        <v>8.19</v>
      </c>
      <c r="O209" s="9"/>
      <c r="P209" s="9">
        <f>SUM(M209:O209)</f>
        <v>11.64</v>
      </c>
      <c r="Q209" s="10">
        <v>613</v>
      </c>
      <c r="R209" s="9"/>
      <c r="S209" s="19"/>
      <c r="Y209" s="18"/>
      <c r="Z209" s="31"/>
    </row>
    <row r="210" spans="1:26" x14ac:dyDescent="0.25">
      <c r="A210" s="7" t="s">
        <v>27</v>
      </c>
      <c r="B210" s="8"/>
      <c r="C210" s="7"/>
      <c r="D210" s="13"/>
      <c r="E210" s="13"/>
      <c r="F210" s="14"/>
      <c r="G210" s="7" t="s">
        <v>130</v>
      </c>
      <c r="H210" s="14"/>
      <c r="I210" s="8" t="s">
        <v>29</v>
      </c>
      <c r="J210" s="9">
        <v>43.89</v>
      </c>
      <c r="K210" s="9">
        <v>14.87</v>
      </c>
      <c r="L210" s="9">
        <v>2.17</v>
      </c>
      <c r="M210" s="9">
        <f>SUBTOTAL(9,J210:L210)</f>
        <v>60.93</v>
      </c>
      <c r="N210" s="9">
        <v>490.52</v>
      </c>
      <c r="O210" s="9"/>
      <c r="P210" s="9">
        <f>SUM(M210:O210)</f>
        <v>551.44999999999993</v>
      </c>
      <c r="Q210" s="10">
        <v>99946</v>
      </c>
      <c r="R210" s="9"/>
      <c r="S210" s="9"/>
      <c r="Y210" s="18"/>
      <c r="Z210" s="31"/>
    </row>
    <row r="211" spans="1:26" x14ac:dyDescent="0.25">
      <c r="A211" s="7"/>
      <c r="B211" s="8"/>
      <c r="C211" s="7"/>
      <c r="D211" s="13"/>
      <c r="E211" s="13"/>
      <c r="F211" s="14"/>
      <c r="G211" s="7">
        <v>85</v>
      </c>
      <c r="H211" s="14"/>
      <c r="I211" s="8" t="s">
        <v>31</v>
      </c>
      <c r="J211" s="9">
        <v>46.77</v>
      </c>
      <c r="K211" s="9">
        <v>31.66</v>
      </c>
      <c r="L211" s="9">
        <v>6.87</v>
      </c>
      <c r="M211" s="9">
        <f>SUBTOTAL(9,J211:L211)</f>
        <v>85.300000000000011</v>
      </c>
      <c r="N211" s="9">
        <v>286.97000000000003</v>
      </c>
      <c r="O211" s="9"/>
      <c r="P211" s="9">
        <f>SUM(M211:O211)</f>
        <v>372.27000000000004</v>
      </c>
      <c r="Q211" s="10">
        <v>8785</v>
      </c>
      <c r="R211" s="9"/>
      <c r="S211" s="9"/>
      <c r="Y211" s="18"/>
      <c r="Z211" s="31"/>
    </row>
    <row r="212" spans="1:26" x14ac:dyDescent="0.25">
      <c r="A212" s="7" t="s">
        <v>27</v>
      </c>
      <c r="B212" s="8"/>
      <c r="C212" s="7"/>
      <c r="D212" s="7"/>
      <c r="E212" s="7"/>
      <c r="F212" s="8"/>
      <c r="G212" s="7"/>
      <c r="H212" s="8"/>
      <c r="I212" s="14" t="s">
        <v>21</v>
      </c>
      <c r="J212" s="15">
        <f>SUM(J209:J211)</f>
        <v>91.860000000000014</v>
      </c>
      <c r="K212" s="15">
        <f t="shared" ref="K212:Q212" si="28">SUM(K209:K211)</f>
        <v>48.69</v>
      </c>
      <c r="L212" s="15">
        <f t="shared" si="28"/>
        <v>9.129999999999999</v>
      </c>
      <c r="M212" s="15">
        <f t="shared" si="28"/>
        <v>149.68</v>
      </c>
      <c r="N212" s="15">
        <f t="shared" si="28"/>
        <v>785.68000000000006</v>
      </c>
      <c r="O212" s="15">
        <f t="shared" si="28"/>
        <v>0</v>
      </c>
      <c r="P212" s="16">
        <f t="shared" si="28"/>
        <v>935.3599999999999</v>
      </c>
      <c r="Q212" s="16">
        <f t="shared" si="28"/>
        <v>109344</v>
      </c>
      <c r="R212" s="15">
        <v>209940.48000000001</v>
      </c>
      <c r="S212" s="17" t="s">
        <v>124</v>
      </c>
      <c r="Y212" s="18"/>
      <c r="Z212" s="31"/>
    </row>
    <row r="213" spans="1:26" x14ac:dyDescent="0.25">
      <c r="A213" s="7">
        <v>52</v>
      </c>
      <c r="B213" s="8" t="s">
        <v>104</v>
      </c>
      <c r="C213" s="7">
        <v>78</v>
      </c>
      <c r="D213" s="7">
        <v>10</v>
      </c>
      <c r="E213" s="7">
        <v>2</v>
      </c>
      <c r="F213" s="8">
        <v>3.4</v>
      </c>
      <c r="G213" s="7" t="s">
        <v>46</v>
      </c>
      <c r="H213" s="8" t="s">
        <v>24</v>
      </c>
      <c r="I213" s="8" t="s">
        <v>73</v>
      </c>
      <c r="J213" s="9">
        <v>19.579999999999998</v>
      </c>
      <c r="K213" s="9">
        <v>51.62</v>
      </c>
      <c r="L213" s="9">
        <v>3.35</v>
      </c>
      <c r="M213" s="9">
        <f>SUBTOTAL(9,J213:L213)</f>
        <v>74.549999999999983</v>
      </c>
      <c r="N213" s="9">
        <v>298.75</v>
      </c>
      <c r="O213" s="9"/>
      <c r="P213" s="9">
        <f>SUM(M213:O213)</f>
        <v>373.29999999999995</v>
      </c>
      <c r="Q213" s="10">
        <v>7241</v>
      </c>
      <c r="R213" s="9"/>
      <c r="S213" s="19"/>
      <c r="Y213" s="18"/>
      <c r="Z213" s="31"/>
    </row>
    <row r="214" spans="1:26" x14ac:dyDescent="0.25">
      <c r="A214" s="7"/>
      <c r="B214" s="8"/>
      <c r="C214" s="7"/>
      <c r="D214" s="7"/>
      <c r="E214" s="7"/>
      <c r="F214" s="8"/>
      <c r="G214" s="7" t="s">
        <v>131</v>
      </c>
      <c r="H214" s="8"/>
      <c r="I214" s="8" t="s">
        <v>29</v>
      </c>
      <c r="J214" s="9">
        <v>9.2100000000000009</v>
      </c>
      <c r="K214" s="9">
        <v>15.37</v>
      </c>
      <c r="L214" s="9">
        <v>2.0699999999999998</v>
      </c>
      <c r="M214" s="9">
        <f>SUBTOTAL(9,J214:L214)</f>
        <v>26.65</v>
      </c>
      <c r="N214" s="9">
        <v>57.27</v>
      </c>
      <c r="O214" s="9"/>
      <c r="P214" s="9">
        <f>SUM(M214:O214)</f>
        <v>83.92</v>
      </c>
      <c r="Q214" s="10">
        <v>32180</v>
      </c>
      <c r="R214" s="9"/>
      <c r="S214" s="20"/>
      <c r="Y214" s="18"/>
      <c r="Z214" s="31"/>
    </row>
    <row r="215" spans="1:26" x14ac:dyDescent="0.25">
      <c r="A215" s="7" t="s">
        <v>27</v>
      </c>
      <c r="B215" s="8"/>
      <c r="C215" s="7"/>
      <c r="D215" s="7"/>
      <c r="E215" s="7"/>
      <c r="F215" s="8"/>
      <c r="G215" s="7">
        <v>90</v>
      </c>
      <c r="H215" s="8"/>
      <c r="I215" s="14" t="s">
        <v>21</v>
      </c>
      <c r="J215" s="15">
        <f>SUM(J213:J214)</f>
        <v>28.79</v>
      </c>
      <c r="K215" s="15">
        <f>SUM(K213:K214)</f>
        <v>66.989999999999995</v>
      </c>
      <c r="L215" s="15">
        <f>SUM(L213:L214)</f>
        <v>5.42</v>
      </c>
      <c r="M215" s="15">
        <f>SUM(M213:M214)</f>
        <v>101.19999999999999</v>
      </c>
      <c r="N215" s="15">
        <f>SUM(N213:N214)</f>
        <v>356.02</v>
      </c>
      <c r="O215" s="15">
        <f>SUM(O213:O213)</f>
        <v>0</v>
      </c>
      <c r="P215" s="16">
        <f>SUM(P213:P214)</f>
        <v>457.21999999999997</v>
      </c>
      <c r="Q215" s="16">
        <f>SUM(Q213:Q214)</f>
        <v>39421</v>
      </c>
      <c r="R215" s="15">
        <v>105648.28</v>
      </c>
      <c r="S215" s="17" t="s">
        <v>124</v>
      </c>
      <c r="Y215" s="18"/>
      <c r="Z215" s="31"/>
    </row>
    <row r="216" spans="1:26" x14ac:dyDescent="0.25">
      <c r="A216" s="7">
        <v>53</v>
      </c>
      <c r="B216" s="8" t="s">
        <v>104</v>
      </c>
      <c r="C216" s="7">
        <v>78</v>
      </c>
      <c r="D216" s="7">
        <v>25</v>
      </c>
      <c r="E216" s="7">
        <v>3</v>
      </c>
      <c r="F216" s="8">
        <v>3.7</v>
      </c>
      <c r="G216" s="7" t="s">
        <v>46</v>
      </c>
      <c r="H216" s="8" t="s">
        <v>24</v>
      </c>
      <c r="I216" s="8" t="s">
        <v>25</v>
      </c>
      <c r="J216" s="9">
        <v>0</v>
      </c>
      <c r="K216" s="9">
        <v>1.58</v>
      </c>
      <c r="L216" s="9">
        <v>0</v>
      </c>
      <c r="M216" s="9">
        <f>SUBTOTAL(9,J216:L216)</f>
        <v>1.58</v>
      </c>
      <c r="N216" s="9">
        <v>3.73</v>
      </c>
      <c r="O216" s="9"/>
      <c r="P216" s="9">
        <f>SUM(M216:O216)</f>
        <v>5.3100000000000005</v>
      </c>
      <c r="Q216" s="10">
        <v>47</v>
      </c>
      <c r="R216" s="9"/>
      <c r="S216" s="19"/>
      <c r="Y216" s="18"/>
      <c r="Z216" s="31"/>
    </row>
    <row r="217" spans="1:26" x14ac:dyDescent="0.25">
      <c r="A217" s="7" t="s">
        <v>27</v>
      </c>
      <c r="B217" s="8"/>
      <c r="C217" s="7"/>
      <c r="D217" s="13"/>
      <c r="E217" s="13"/>
      <c r="F217" s="14"/>
      <c r="G217" s="7" t="s">
        <v>132</v>
      </c>
      <c r="H217" s="14"/>
      <c r="I217" s="8" t="s">
        <v>29</v>
      </c>
      <c r="J217" s="9">
        <v>2.59</v>
      </c>
      <c r="K217" s="9">
        <v>4.47</v>
      </c>
      <c r="L217" s="9">
        <v>0.67</v>
      </c>
      <c r="M217" s="9">
        <f>SUBTOTAL(9,J217:L217)</f>
        <v>7.7299999999999995</v>
      </c>
      <c r="N217" s="9">
        <v>135.21</v>
      </c>
      <c r="O217" s="9"/>
      <c r="P217" s="9">
        <f>SUM(M217:O217)</f>
        <v>142.94</v>
      </c>
      <c r="Q217" s="10">
        <v>14494</v>
      </c>
      <c r="R217" s="9"/>
      <c r="S217" s="9"/>
      <c r="Y217" s="18"/>
      <c r="Z217" s="31"/>
    </row>
    <row r="218" spans="1:26" x14ac:dyDescent="0.25">
      <c r="A218" s="7"/>
      <c r="B218" s="8"/>
      <c r="C218" s="7"/>
      <c r="D218" s="13"/>
      <c r="E218" s="13"/>
      <c r="F218" s="14"/>
      <c r="G218" s="7">
        <v>90</v>
      </c>
      <c r="H218" s="14"/>
      <c r="I218" s="8" t="s">
        <v>31</v>
      </c>
      <c r="J218" s="9">
        <v>40.159999999999997</v>
      </c>
      <c r="K218" s="9">
        <v>56.74</v>
      </c>
      <c r="L218" s="9">
        <v>1.45</v>
      </c>
      <c r="M218" s="9">
        <f>SUBTOTAL(9,J218:L218)</f>
        <v>98.350000000000009</v>
      </c>
      <c r="N218" s="9">
        <v>271.98</v>
      </c>
      <c r="O218" s="9"/>
      <c r="P218" s="9">
        <f>SUM(M218:O218)</f>
        <v>370.33000000000004</v>
      </c>
      <c r="Q218" s="10">
        <v>9834</v>
      </c>
      <c r="R218" s="9"/>
      <c r="S218" s="9"/>
      <c r="Y218" s="18"/>
      <c r="Z218" s="31"/>
    </row>
    <row r="219" spans="1:26" x14ac:dyDescent="0.25">
      <c r="A219" s="7" t="s">
        <v>27</v>
      </c>
      <c r="B219" s="8"/>
      <c r="C219" s="7"/>
      <c r="D219" s="7"/>
      <c r="E219" s="7"/>
      <c r="F219" s="8"/>
      <c r="G219" s="7"/>
      <c r="H219" s="8"/>
      <c r="I219" s="14" t="s">
        <v>21</v>
      </c>
      <c r="J219" s="15">
        <f>SUM(J216:J218)</f>
        <v>42.75</v>
      </c>
      <c r="K219" s="15">
        <f t="shared" ref="K219:Q219" si="29">SUM(K216:K218)</f>
        <v>62.79</v>
      </c>
      <c r="L219" s="15">
        <f t="shared" si="29"/>
        <v>2.12</v>
      </c>
      <c r="M219" s="15">
        <f t="shared" si="29"/>
        <v>107.66000000000001</v>
      </c>
      <c r="N219" s="15">
        <f t="shared" si="29"/>
        <v>410.92</v>
      </c>
      <c r="O219" s="15">
        <f t="shared" si="29"/>
        <v>0</v>
      </c>
      <c r="P219" s="16">
        <f t="shared" si="29"/>
        <v>518.58000000000004</v>
      </c>
      <c r="Q219" s="16">
        <f t="shared" si="29"/>
        <v>24375</v>
      </c>
      <c r="R219" s="15">
        <v>96525</v>
      </c>
      <c r="S219" s="17" t="s">
        <v>124</v>
      </c>
      <c r="Y219" s="18"/>
      <c r="Z219" s="31"/>
    </row>
    <row r="220" spans="1:26" x14ac:dyDescent="0.25">
      <c r="A220" s="7">
        <v>54</v>
      </c>
      <c r="B220" s="8" t="s">
        <v>104</v>
      </c>
      <c r="C220" s="7">
        <v>79</v>
      </c>
      <c r="D220" s="7">
        <v>4</v>
      </c>
      <c r="E220" s="7">
        <v>1</v>
      </c>
      <c r="F220" s="8">
        <v>7.2</v>
      </c>
      <c r="G220" s="7" t="s">
        <v>46</v>
      </c>
      <c r="H220" s="8" t="s">
        <v>24</v>
      </c>
      <c r="I220" s="8" t="s">
        <v>25</v>
      </c>
      <c r="J220" s="9">
        <v>0</v>
      </c>
      <c r="K220" s="9">
        <v>0.56000000000000005</v>
      </c>
      <c r="L220" s="9">
        <v>0</v>
      </c>
      <c r="M220" s="9">
        <f>SUBTOTAL(9,J220:L220)</f>
        <v>0.56000000000000005</v>
      </c>
      <c r="N220" s="9">
        <v>0.39</v>
      </c>
      <c r="O220" s="9"/>
      <c r="P220" s="9">
        <f>SUM(M220:O220)</f>
        <v>0.95000000000000007</v>
      </c>
      <c r="Q220" s="10">
        <v>16</v>
      </c>
      <c r="R220" s="9"/>
      <c r="S220" s="19"/>
      <c r="Y220" s="18"/>
      <c r="Z220" s="31"/>
    </row>
    <row r="221" spans="1:26" x14ac:dyDescent="0.25">
      <c r="A221" s="7" t="s">
        <v>27</v>
      </c>
      <c r="B221" s="8"/>
      <c r="C221" s="7"/>
      <c r="D221" s="13"/>
      <c r="E221" s="13"/>
      <c r="F221" s="14"/>
      <c r="G221" s="7" t="s">
        <v>133</v>
      </c>
      <c r="H221" s="14"/>
      <c r="I221" s="8" t="s">
        <v>29</v>
      </c>
      <c r="J221" s="9">
        <v>69.66</v>
      </c>
      <c r="K221" s="9">
        <v>44.93</v>
      </c>
      <c r="L221" s="9">
        <v>6.55</v>
      </c>
      <c r="M221" s="9">
        <f>SUBTOTAL(9,J221:L221)</f>
        <v>121.14</v>
      </c>
      <c r="N221" s="9">
        <v>605.58000000000004</v>
      </c>
      <c r="O221" s="9"/>
      <c r="P221" s="9">
        <f>SUM(M221:O221)</f>
        <v>726.72</v>
      </c>
      <c r="Q221" s="10">
        <v>174176</v>
      </c>
      <c r="R221" s="9"/>
      <c r="S221" s="9"/>
      <c r="Y221" s="18"/>
      <c r="Z221" s="31"/>
    </row>
    <row r="222" spans="1:26" x14ac:dyDescent="0.25">
      <c r="A222" s="7"/>
      <c r="B222" s="8"/>
      <c r="C222" s="7"/>
      <c r="D222" s="13"/>
      <c r="E222" s="13"/>
      <c r="F222" s="14"/>
      <c r="G222" s="7"/>
      <c r="H222" s="14"/>
      <c r="I222" s="8" t="s">
        <v>42</v>
      </c>
      <c r="J222" s="9">
        <v>2</v>
      </c>
      <c r="K222" s="9">
        <v>6.34</v>
      </c>
      <c r="L222" s="9">
        <v>0.36</v>
      </c>
      <c r="M222" s="9">
        <f>SUBTOTAL(9,J222:L222)</f>
        <v>8.6999999999999993</v>
      </c>
      <c r="N222" s="9">
        <v>10.25</v>
      </c>
      <c r="O222" s="9"/>
      <c r="P222" s="9">
        <f>SUM(M222:O222)</f>
        <v>18.95</v>
      </c>
      <c r="Q222" s="10">
        <v>1370</v>
      </c>
      <c r="R222" s="9"/>
      <c r="S222" s="9"/>
      <c r="Y222" s="18"/>
      <c r="Z222" s="31"/>
    </row>
    <row r="223" spans="1:26" x14ac:dyDescent="0.25">
      <c r="A223" s="7" t="s">
        <v>27</v>
      </c>
      <c r="B223" s="8"/>
      <c r="C223" s="7"/>
      <c r="D223" s="7"/>
      <c r="E223" s="7"/>
      <c r="F223" s="8"/>
      <c r="G223" s="7">
        <v>90</v>
      </c>
      <c r="H223" s="8"/>
      <c r="I223" s="8" t="s">
        <v>31</v>
      </c>
      <c r="J223" s="9">
        <v>135.55000000000001</v>
      </c>
      <c r="K223" s="9">
        <v>173.48</v>
      </c>
      <c r="L223" s="9">
        <v>10.5</v>
      </c>
      <c r="M223" s="9">
        <f>SUBTOTAL(9,J223:L223)</f>
        <v>319.52999999999997</v>
      </c>
      <c r="N223" s="9">
        <v>515.02</v>
      </c>
      <c r="O223" s="9"/>
      <c r="P223" s="9">
        <f>SUM(M223:O223)</f>
        <v>834.55</v>
      </c>
      <c r="Q223" s="10">
        <v>31043</v>
      </c>
      <c r="R223" s="9"/>
      <c r="S223" s="9"/>
      <c r="Y223" s="18"/>
      <c r="Z223" s="31"/>
    </row>
    <row r="224" spans="1:26" x14ac:dyDescent="0.25">
      <c r="A224" s="7" t="s">
        <v>27</v>
      </c>
      <c r="B224" s="8"/>
      <c r="C224" s="7"/>
      <c r="D224" s="7"/>
      <c r="E224" s="7"/>
      <c r="F224" s="8"/>
      <c r="G224" s="7"/>
      <c r="H224" s="8"/>
      <c r="I224" s="14" t="s">
        <v>21</v>
      </c>
      <c r="J224" s="15">
        <f t="shared" ref="J224:Q224" si="30">SUM(J220:J223)</f>
        <v>207.21</v>
      </c>
      <c r="K224" s="15">
        <f t="shared" si="30"/>
        <v>225.31</v>
      </c>
      <c r="L224" s="15">
        <f t="shared" si="30"/>
        <v>17.41</v>
      </c>
      <c r="M224" s="15">
        <f t="shared" si="30"/>
        <v>449.92999999999995</v>
      </c>
      <c r="N224" s="15">
        <f t="shared" si="30"/>
        <v>1131.24</v>
      </c>
      <c r="O224" s="15">
        <f t="shared" si="30"/>
        <v>0</v>
      </c>
      <c r="P224" s="16">
        <f t="shared" si="30"/>
        <v>1581.17</v>
      </c>
      <c r="Q224" s="16">
        <f t="shared" si="30"/>
        <v>206605</v>
      </c>
      <c r="R224" s="15">
        <v>347096.4</v>
      </c>
      <c r="S224" s="17" t="s">
        <v>124</v>
      </c>
      <c r="Y224" s="18"/>
      <c r="Z224" s="31"/>
    </row>
    <row r="225" spans="1:26" x14ac:dyDescent="0.25">
      <c r="A225" s="7">
        <v>55</v>
      </c>
      <c r="B225" s="8" t="s">
        <v>104</v>
      </c>
      <c r="C225" s="7">
        <v>79</v>
      </c>
      <c r="D225" s="7">
        <v>12</v>
      </c>
      <c r="E225" s="7">
        <v>2</v>
      </c>
      <c r="F225" s="8">
        <v>6.2</v>
      </c>
      <c r="G225" s="7" t="s">
        <v>23</v>
      </c>
      <c r="H225" s="8" t="s">
        <v>24</v>
      </c>
      <c r="I225" s="8" t="s">
        <v>42</v>
      </c>
      <c r="J225" s="9">
        <v>0.74</v>
      </c>
      <c r="K225" s="9">
        <v>2.9</v>
      </c>
      <c r="L225" s="9">
        <v>0.51</v>
      </c>
      <c r="M225" s="9">
        <f>SUBTOTAL(9,J225:L225)</f>
        <v>4.1499999999999995</v>
      </c>
      <c r="N225" s="9">
        <v>6.76</v>
      </c>
      <c r="O225" s="9"/>
      <c r="P225" s="9">
        <f>SUM(M225:O225)</f>
        <v>10.91</v>
      </c>
      <c r="Q225" s="21">
        <v>639</v>
      </c>
      <c r="R225" s="9"/>
      <c r="S225" s="19"/>
      <c r="Y225" s="18"/>
      <c r="Z225" s="31"/>
    </row>
    <row r="226" spans="1:26" x14ac:dyDescent="0.25">
      <c r="A226" s="7" t="s">
        <v>27</v>
      </c>
      <c r="B226" s="8"/>
      <c r="C226" s="7"/>
      <c r="D226" s="7"/>
      <c r="E226" s="7"/>
      <c r="F226" s="8"/>
      <c r="G226" s="7" t="s">
        <v>134</v>
      </c>
      <c r="H226" s="8"/>
      <c r="I226" s="8" t="s">
        <v>29</v>
      </c>
      <c r="J226" s="9">
        <v>25.01</v>
      </c>
      <c r="K226" s="9">
        <v>16.579999999999998</v>
      </c>
      <c r="L226" s="9">
        <v>1.46</v>
      </c>
      <c r="M226" s="9">
        <f>SUBTOTAL(9,J226:L226)</f>
        <v>43.050000000000004</v>
      </c>
      <c r="N226" s="9">
        <v>199.95</v>
      </c>
      <c r="O226" s="9"/>
      <c r="P226" s="9">
        <f>SUM(M226:O226)</f>
        <v>243</v>
      </c>
      <c r="Q226" s="21">
        <v>61765</v>
      </c>
      <c r="R226" s="9"/>
      <c r="S226" s="9"/>
      <c r="Y226" s="18"/>
      <c r="Z226" s="31"/>
    </row>
    <row r="227" spans="1:26" x14ac:dyDescent="0.25">
      <c r="A227" s="7"/>
      <c r="B227" s="8"/>
      <c r="C227" s="7"/>
      <c r="D227" s="7"/>
      <c r="E227" s="7"/>
      <c r="F227" s="8"/>
      <c r="G227" s="7">
        <v>80</v>
      </c>
      <c r="H227" s="8"/>
      <c r="I227" s="8" t="s">
        <v>31</v>
      </c>
      <c r="J227" s="9">
        <v>58.41</v>
      </c>
      <c r="K227" s="9">
        <v>194.37</v>
      </c>
      <c r="L227" s="9">
        <v>9.92</v>
      </c>
      <c r="M227" s="9">
        <f>SUBTOTAL(9,J227:L227)</f>
        <v>262.7</v>
      </c>
      <c r="N227" s="9">
        <v>467.29</v>
      </c>
      <c r="O227" s="9"/>
      <c r="P227" s="9">
        <f>SUM(M227:O227)</f>
        <v>729.99</v>
      </c>
      <c r="Q227" s="21">
        <v>23948</v>
      </c>
      <c r="R227" s="9"/>
      <c r="S227" s="9"/>
      <c r="Y227" s="18"/>
      <c r="Z227" s="31"/>
    </row>
    <row r="228" spans="1:26" x14ac:dyDescent="0.25">
      <c r="A228" s="7" t="s">
        <v>27</v>
      </c>
      <c r="B228" s="8"/>
      <c r="C228" s="7"/>
      <c r="D228" s="13"/>
      <c r="E228" s="13"/>
      <c r="F228" s="14"/>
      <c r="G228" s="7"/>
      <c r="H228" s="14"/>
      <c r="I228" s="14" t="s">
        <v>21</v>
      </c>
      <c r="J228" s="15">
        <f>SUM(J225:J226:J227)</f>
        <v>84.16</v>
      </c>
      <c r="K228" s="15">
        <f>SUM(K225:K227:K227)</f>
        <v>213.85</v>
      </c>
      <c r="L228" s="15">
        <f>SUM(L225:L227)</f>
        <v>11.89</v>
      </c>
      <c r="M228" s="15">
        <f>SUM(M225:M226:M227)</f>
        <v>309.89999999999998</v>
      </c>
      <c r="N228" s="15">
        <f>SUM(N225:N226:N227)</f>
        <v>674</v>
      </c>
      <c r="O228" s="15">
        <f>SUM(O225:O226)</f>
        <v>0</v>
      </c>
      <c r="P228" s="16">
        <f>SUM(P225:P226:P227)</f>
        <v>983.9</v>
      </c>
      <c r="Q228" s="16">
        <f>SUM(Q225:Q226:Q227)</f>
        <v>86352</v>
      </c>
      <c r="R228" s="15">
        <v>207244.79999999999</v>
      </c>
      <c r="S228" s="17" t="s">
        <v>124</v>
      </c>
      <c r="Y228" s="18"/>
      <c r="Z228" s="31"/>
    </row>
    <row r="229" spans="1:26" x14ac:dyDescent="0.25">
      <c r="A229" s="7">
        <v>56</v>
      </c>
      <c r="B229" s="8" t="s">
        <v>135</v>
      </c>
      <c r="C229" s="7">
        <v>4</v>
      </c>
      <c r="D229" s="7">
        <v>15</v>
      </c>
      <c r="E229" s="7">
        <v>1</v>
      </c>
      <c r="F229" s="8">
        <v>2.8</v>
      </c>
      <c r="G229" s="7" t="s">
        <v>70</v>
      </c>
      <c r="H229" s="8" t="s">
        <v>24</v>
      </c>
      <c r="I229" s="8" t="s">
        <v>29</v>
      </c>
      <c r="J229" s="9">
        <v>0</v>
      </c>
      <c r="K229" s="9">
        <v>0</v>
      </c>
      <c r="L229" s="9">
        <v>0</v>
      </c>
      <c r="M229" s="9">
        <f>SUBTOTAL(9,J229:L229)</f>
        <v>0</v>
      </c>
      <c r="N229" s="9">
        <v>112.25</v>
      </c>
      <c r="O229" s="9"/>
      <c r="P229" s="9">
        <f>SUM(M229:O229)</f>
        <v>112.25</v>
      </c>
      <c r="Q229" s="10">
        <v>4948</v>
      </c>
      <c r="R229" s="9"/>
      <c r="S229" s="19"/>
      <c r="Y229" s="18"/>
      <c r="Z229" s="31"/>
    </row>
    <row r="230" spans="1:26" x14ac:dyDescent="0.25">
      <c r="A230" s="7"/>
      <c r="B230" s="8"/>
      <c r="C230" s="7"/>
      <c r="D230" s="7"/>
      <c r="E230" s="7"/>
      <c r="F230" s="8"/>
      <c r="G230" s="7" t="s">
        <v>136</v>
      </c>
      <c r="H230" s="8"/>
      <c r="I230" s="8" t="s">
        <v>86</v>
      </c>
      <c r="J230" s="9">
        <v>0</v>
      </c>
      <c r="K230" s="9">
        <v>0</v>
      </c>
      <c r="L230" s="9">
        <v>0</v>
      </c>
      <c r="M230" s="9">
        <f>SUBTOTAL(9,J230:L230)</f>
        <v>0</v>
      </c>
      <c r="N230" s="9">
        <v>0</v>
      </c>
      <c r="O230" s="9"/>
      <c r="P230" s="9">
        <f>SUM(M230:O230)</f>
        <v>0</v>
      </c>
      <c r="Q230" s="10">
        <v>0</v>
      </c>
      <c r="R230" s="9"/>
      <c r="S230" s="19"/>
      <c r="Y230" s="18"/>
      <c r="Z230" s="31"/>
    </row>
    <row r="231" spans="1:26" x14ac:dyDescent="0.25">
      <c r="A231" s="7"/>
      <c r="B231" s="8"/>
      <c r="C231" s="7"/>
      <c r="D231" s="7"/>
      <c r="E231" s="7"/>
      <c r="F231" s="8"/>
      <c r="G231" s="7">
        <v>70</v>
      </c>
      <c r="H231" s="8"/>
      <c r="I231" s="8" t="s">
        <v>73</v>
      </c>
      <c r="J231" s="9">
        <v>7.0000000000000007E-2</v>
      </c>
      <c r="K231" s="9">
        <v>7.32</v>
      </c>
      <c r="L231" s="9">
        <v>2.38</v>
      </c>
      <c r="M231" s="9">
        <f>SUBTOTAL(9,J231:L231)</f>
        <v>9.77</v>
      </c>
      <c r="N231" s="9">
        <v>28.09</v>
      </c>
      <c r="O231" s="9"/>
      <c r="P231" s="9">
        <f>SUM(M231:O231)</f>
        <v>37.86</v>
      </c>
      <c r="Q231" s="10">
        <v>769.88</v>
      </c>
      <c r="R231" s="9"/>
      <c r="S231" s="23"/>
      <c r="Y231" s="18"/>
      <c r="Z231" s="31"/>
    </row>
    <row r="232" spans="1:26" x14ac:dyDescent="0.25">
      <c r="A232" s="7" t="s">
        <v>27</v>
      </c>
      <c r="B232" s="8"/>
      <c r="C232" s="13"/>
      <c r="D232" s="13"/>
      <c r="E232" s="13"/>
      <c r="F232" s="14"/>
      <c r="G232" s="7"/>
      <c r="H232" s="14"/>
      <c r="I232" s="14" t="s">
        <v>21</v>
      </c>
      <c r="J232" s="15">
        <f>SUM(J229:J231)</f>
        <v>7.0000000000000007E-2</v>
      </c>
      <c r="K232" s="15">
        <f>SUM(K229:K231)</f>
        <v>7.32</v>
      </c>
      <c r="L232" s="15">
        <f>SUM(L229:L231)</f>
        <v>2.38</v>
      </c>
      <c r="M232" s="15">
        <f>SUM(M229:M230)</f>
        <v>0</v>
      </c>
      <c r="N232" s="15">
        <f>SUM(N229:N231)</f>
        <v>140.34</v>
      </c>
      <c r="O232" s="15">
        <f>SUM(O229)</f>
        <v>0</v>
      </c>
      <c r="P232" s="16">
        <f>SUM(P229:P231)</f>
        <v>150.11000000000001</v>
      </c>
      <c r="Q232" s="16">
        <f>SUM(Q229:Q231)</f>
        <v>5717.88</v>
      </c>
      <c r="R232" s="15">
        <v>60610.8</v>
      </c>
      <c r="S232" s="17" t="s">
        <v>137</v>
      </c>
      <c r="Y232" s="18"/>
      <c r="Z232" s="31"/>
    </row>
    <row r="233" spans="1:26" x14ac:dyDescent="0.25">
      <c r="A233" s="7">
        <v>57</v>
      </c>
      <c r="B233" s="8" t="s">
        <v>135</v>
      </c>
      <c r="C233" s="7">
        <v>6</v>
      </c>
      <c r="D233" s="7">
        <v>11</v>
      </c>
      <c r="E233" s="7">
        <v>1</v>
      </c>
      <c r="F233" s="8">
        <v>8</v>
      </c>
      <c r="G233" s="7" t="s">
        <v>23</v>
      </c>
      <c r="H233" s="8" t="s">
        <v>24</v>
      </c>
      <c r="I233" s="8" t="s">
        <v>59</v>
      </c>
      <c r="J233" s="9">
        <v>0</v>
      </c>
      <c r="K233" s="9">
        <v>0</v>
      </c>
      <c r="L233" s="9">
        <v>0</v>
      </c>
      <c r="M233" s="9">
        <f>SUBTOTAL(9,J233:L233)</f>
        <v>0</v>
      </c>
      <c r="N233" s="9">
        <v>47.43</v>
      </c>
      <c r="O233" s="9"/>
      <c r="P233" s="9">
        <f>SUM(M233:O233)</f>
        <v>47.43</v>
      </c>
      <c r="Q233" s="10">
        <v>2091</v>
      </c>
      <c r="R233" s="9"/>
      <c r="S233" s="19"/>
      <c r="Y233" s="18"/>
      <c r="Z233" s="31"/>
    </row>
    <row r="234" spans="1:26" x14ac:dyDescent="0.25">
      <c r="A234" s="7"/>
      <c r="B234" s="8"/>
      <c r="C234" s="7"/>
      <c r="D234" s="7"/>
      <c r="E234" s="7"/>
      <c r="F234" s="8"/>
      <c r="G234" s="7" t="s">
        <v>138</v>
      </c>
      <c r="H234" s="8"/>
      <c r="I234" s="8" t="s">
        <v>73</v>
      </c>
      <c r="J234" s="9">
        <v>0.62</v>
      </c>
      <c r="K234" s="9">
        <v>75.72</v>
      </c>
      <c r="L234" s="9">
        <v>32.47</v>
      </c>
      <c r="M234" s="9">
        <f>SUBTOTAL(9,J234:L234)</f>
        <v>108.81</v>
      </c>
      <c r="N234" s="9">
        <v>360.34</v>
      </c>
      <c r="O234" s="9"/>
      <c r="P234" s="9">
        <f>SUM(M234:O234)</f>
        <v>469.15</v>
      </c>
      <c r="Q234" s="10">
        <v>8438</v>
      </c>
      <c r="R234" s="9"/>
      <c r="S234" s="19"/>
      <c r="Y234" s="18"/>
      <c r="Z234" s="31"/>
    </row>
    <row r="235" spans="1:26" x14ac:dyDescent="0.25">
      <c r="A235" s="7"/>
      <c r="B235" s="8"/>
      <c r="C235" s="7"/>
      <c r="D235" s="7"/>
      <c r="E235" s="7"/>
      <c r="F235" s="8"/>
      <c r="G235" s="7">
        <v>90</v>
      </c>
      <c r="H235" s="8"/>
      <c r="I235" s="8" t="s">
        <v>86</v>
      </c>
      <c r="J235" s="9">
        <v>1.93</v>
      </c>
      <c r="K235" s="9">
        <v>15.88</v>
      </c>
      <c r="L235" s="9">
        <v>1.41</v>
      </c>
      <c r="M235" s="9">
        <f>SUBTOTAL(9,J235:L235)</f>
        <v>19.220000000000002</v>
      </c>
      <c r="N235" s="9">
        <v>60.17</v>
      </c>
      <c r="O235" s="9"/>
      <c r="P235" s="9">
        <f>SUM(M235:O235)</f>
        <v>79.39</v>
      </c>
      <c r="Q235" s="10">
        <v>579</v>
      </c>
      <c r="R235" s="9"/>
      <c r="S235" s="19"/>
      <c r="Y235" s="18"/>
      <c r="Z235" s="31"/>
    </row>
    <row r="236" spans="1:26" x14ac:dyDescent="0.25">
      <c r="A236" s="7" t="s">
        <v>27</v>
      </c>
      <c r="B236" s="8"/>
      <c r="C236" s="13"/>
      <c r="D236" s="13"/>
      <c r="E236" s="13"/>
      <c r="F236" s="14"/>
      <c r="G236" s="7"/>
      <c r="H236" s="14"/>
      <c r="I236" s="14" t="s">
        <v>21</v>
      </c>
      <c r="J236" s="15">
        <f>SUM(J233:J235)</f>
        <v>2.5499999999999998</v>
      </c>
      <c r="K236" s="15">
        <f>SUM(K233:K235)</f>
        <v>91.6</v>
      </c>
      <c r="L236" s="15">
        <f>SUM(L233:L235)</f>
        <v>33.879999999999995</v>
      </c>
      <c r="M236" s="15">
        <f>SUM(M233:M235)</f>
        <v>128.03</v>
      </c>
      <c r="N236" s="15">
        <f>SUM(N233:N235)</f>
        <v>467.94</v>
      </c>
      <c r="O236" s="15">
        <f>SUM(O233)</f>
        <v>0</v>
      </c>
      <c r="P236" s="16">
        <f>SUM(P233:P235)</f>
        <v>595.96999999999991</v>
      </c>
      <c r="Q236" s="16">
        <f>SUM(Q233:Q235)</f>
        <v>11108</v>
      </c>
      <c r="R236" s="15">
        <v>166842.16</v>
      </c>
      <c r="S236" s="17" t="s">
        <v>139</v>
      </c>
      <c r="Y236" s="18"/>
      <c r="Z236" s="31"/>
    </row>
    <row r="237" spans="1:26" x14ac:dyDescent="0.25">
      <c r="A237" s="7">
        <v>58</v>
      </c>
      <c r="B237" s="8" t="s">
        <v>135</v>
      </c>
      <c r="C237" s="7">
        <v>7</v>
      </c>
      <c r="D237" s="7">
        <v>16</v>
      </c>
      <c r="E237" s="7">
        <v>1</v>
      </c>
      <c r="F237" s="8">
        <v>9</v>
      </c>
      <c r="G237" s="7" t="s">
        <v>23</v>
      </c>
      <c r="H237" s="8" t="s">
        <v>24</v>
      </c>
      <c r="I237" s="8" t="s">
        <v>59</v>
      </c>
      <c r="J237" s="9">
        <v>0</v>
      </c>
      <c r="K237" s="9">
        <v>0</v>
      </c>
      <c r="L237" s="9">
        <v>0</v>
      </c>
      <c r="M237" s="9">
        <f>SUBTOTAL(9,J237:L237)</f>
        <v>0</v>
      </c>
      <c r="N237" s="9">
        <v>66.19</v>
      </c>
      <c r="O237" s="9"/>
      <c r="P237" s="9">
        <f>SUM(M237:O237)</f>
        <v>66.19</v>
      </c>
      <c r="Q237" s="10">
        <v>2918</v>
      </c>
      <c r="R237" s="9"/>
      <c r="S237" s="23"/>
      <c r="Y237" s="18"/>
      <c r="Z237" s="31"/>
    </row>
    <row r="238" spans="1:26" x14ac:dyDescent="0.25">
      <c r="A238" s="7"/>
      <c r="B238" s="8"/>
      <c r="C238" s="7"/>
      <c r="D238" s="7"/>
      <c r="E238" s="7"/>
      <c r="F238" s="8"/>
      <c r="G238" s="7" t="s">
        <v>140</v>
      </c>
      <c r="H238" s="8"/>
      <c r="I238" s="8" t="s">
        <v>42</v>
      </c>
      <c r="J238" s="9">
        <v>4.0199999999999996</v>
      </c>
      <c r="K238" s="9">
        <v>27.72</v>
      </c>
      <c r="L238" s="9">
        <v>12.33</v>
      </c>
      <c r="M238" s="9">
        <f>SUBTOTAL(9,J238:L238)</f>
        <v>44.07</v>
      </c>
      <c r="N238" s="9">
        <v>125.78</v>
      </c>
      <c r="O238" s="9"/>
      <c r="P238" s="9">
        <f>SUM(M238:O238)</f>
        <v>169.85</v>
      </c>
      <c r="Q238" s="10">
        <v>6704</v>
      </c>
      <c r="R238" s="9"/>
      <c r="S238" s="23"/>
      <c r="Y238" s="18"/>
      <c r="Z238" s="31"/>
    </row>
    <row r="239" spans="1:26" x14ac:dyDescent="0.25">
      <c r="A239" s="7" t="s">
        <v>27</v>
      </c>
      <c r="B239" s="8"/>
      <c r="C239" s="7"/>
      <c r="D239" s="7"/>
      <c r="E239" s="7"/>
      <c r="F239" s="8"/>
      <c r="G239" s="7">
        <v>100</v>
      </c>
      <c r="H239" s="8"/>
      <c r="I239" s="8" t="s">
        <v>73</v>
      </c>
      <c r="J239" s="9">
        <v>0.77</v>
      </c>
      <c r="K239" s="9">
        <v>56.96</v>
      </c>
      <c r="L239" s="9">
        <v>22.36</v>
      </c>
      <c r="M239" s="9">
        <f>SUBTOTAL(9,J239:L239)</f>
        <v>80.09</v>
      </c>
      <c r="N239" s="9">
        <v>258.72000000000003</v>
      </c>
      <c r="O239" s="9"/>
      <c r="P239" s="9">
        <f>SUM(M239:O239)</f>
        <v>338.81000000000006</v>
      </c>
      <c r="Q239" s="10">
        <v>6267</v>
      </c>
      <c r="R239" s="9"/>
      <c r="S239" s="9"/>
      <c r="Y239" s="18"/>
      <c r="Z239" s="31"/>
    </row>
    <row r="240" spans="1:26" x14ac:dyDescent="0.25">
      <c r="A240" s="25" t="s">
        <v>27</v>
      </c>
      <c r="B240" s="26"/>
      <c r="C240" s="27"/>
      <c r="D240" s="27"/>
      <c r="E240" s="27"/>
      <c r="F240" s="28"/>
      <c r="G240" s="25"/>
      <c r="H240" s="28"/>
      <c r="I240" s="28" t="s">
        <v>21</v>
      </c>
      <c r="J240" s="29">
        <f t="shared" ref="J240:Q240" si="31">SUM(J237:J239)</f>
        <v>4.7899999999999991</v>
      </c>
      <c r="K240" s="29">
        <f t="shared" si="31"/>
        <v>84.68</v>
      </c>
      <c r="L240" s="29">
        <f t="shared" si="31"/>
        <v>34.69</v>
      </c>
      <c r="M240" s="29">
        <f t="shared" si="31"/>
        <v>124.16</v>
      </c>
      <c r="N240" s="29">
        <f t="shared" si="31"/>
        <v>450.69000000000005</v>
      </c>
      <c r="O240" s="29">
        <f t="shared" si="31"/>
        <v>0</v>
      </c>
      <c r="P240" s="30">
        <f t="shared" si="31"/>
        <v>574.85</v>
      </c>
      <c r="Q240" s="30">
        <f t="shared" si="31"/>
        <v>15889</v>
      </c>
      <c r="R240" s="29">
        <v>191144.67</v>
      </c>
      <c r="S240" s="17" t="s">
        <v>139</v>
      </c>
      <c r="Y240" s="18"/>
      <c r="Z240" s="31"/>
    </row>
    <row r="241" spans="1:26" x14ac:dyDescent="0.25">
      <c r="A241" s="7">
        <v>59</v>
      </c>
      <c r="B241" s="8" t="s">
        <v>135</v>
      </c>
      <c r="C241" s="7">
        <v>13</v>
      </c>
      <c r="D241" s="7">
        <v>4</v>
      </c>
      <c r="E241" s="7">
        <v>1</v>
      </c>
      <c r="F241" s="8">
        <v>4</v>
      </c>
      <c r="G241" s="7" t="s">
        <v>23</v>
      </c>
      <c r="H241" s="8" t="s">
        <v>24</v>
      </c>
      <c r="I241" s="8" t="s">
        <v>29</v>
      </c>
      <c r="J241" s="9">
        <v>0</v>
      </c>
      <c r="K241" s="9">
        <v>0</v>
      </c>
      <c r="L241" s="9">
        <v>0</v>
      </c>
      <c r="M241" s="9">
        <f>SUBTOTAL(9,J241:L241)</f>
        <v>0</v>
      </c>
      <c r="N241" s="9">
        <v>110.67</v>
      </c>
      <c r="O241" s="9"/>
      <c r="P241" s="9">
        <f>SUM(M241:O241)</f>
        <v>110.67</v>
      </c>
      <c r="Q241" s="10">
        <v>4879</v>
      </c>
      <c r="R241" s="9"/>
      <c r="S241" s="11"/>
      <c r="Y241" s="18"/>
      <c r="Z241" s="31"/>
    </row>
    <row r="242" spans="1:26" x14ac:dyDescent="0.25">
      <c r="A242" s="7" t="s">
        <v>27</v>
      </c>
      <c r="B242" s="8"/>
      <c r="C242" s="7"/>
      <c r="D242" s="7"/>
      <c r="E242" s="7"/>
      <c r="F242" s="8"/>
      <c r="G242" s="7" t="s">
        <v>141</v>
      </c>
      <c r="H242" s="8"/>
      <c r="I242" s="8" t="s">
        <v>42</v>
      </c>
      <c r="J242" s="9">
        <v>0</v>
      </c>
      <c r="K242" s="9">
        <v>0</v>
      </c>
      <c r="L242" s="9">
        <v>0</v>
      </c>
      <c r="M242" s="9">
        <f>SUBTOTAL(9,J242:L242)</f>
        <v>0</v>
      </c>
      <c r="N242" s="9">
        <v>0</v>
      </c>
      <c r="O242" s="9"/>
      <c r="P242" s="9">
        <f>SUM(M242:O242)</f>
        <v>0</v>
      </c>
      <c r="Q242" s="10">
        <v>0</v>
      </c>
      <c r="R242" s="9"/>
      <c r="S242" s="12"/>
      <c r="Y242" s="18"/>
      <c r="Z242" s="31"/>
    </row>
    <row r="243" spans="1:26" x14ac:dyDescent="0.25">
      <c r="A243" s="7" t="s">
        <v>27</v>
      </c>
      <c r="B243" s="8"/>
      <c r="C243" s="7"/>
      <c r="D243" s="7"/>
      <c r="E243" s="7"/>
      <c r="F243" s="8"/>
      <c r="G243" s="25">
        <v>70</v>
      </c>
      <c r="H243" s="8"/>
      <c r="I243" s="8" t="s">
        <v>31</v>
      </c>
      <c r="J243" s="9">
        <v>0.52</v>
      </c>
      <c r="K243" s="9">
        <v>71.23</v>
      </c>
      <c r="L243" s="9">
        <v>29.38</v>
      </c>
      <c r="M243" s="9">
        <f>SUBTOTAL(9,J243:L243)</f>
        <v>101.13</v>
      </c>
      <c r="N243" s="9">
        <v>429.75</v>
      </c>
      <c r="O243" s="9"/>
      <c r="P243" s="9">
        <f>SUM(M243:O243)</f>
        <v>530.88</v>
      </c>
      <c r="Q243" s="10">
        <v>8085</v>
      </c>
      <c r="R243" s="9"/>
      <c r="S243" s="11"/>
      <c r="Y243" s="18"/>
      <c r="Z243" s="31"/>
    </row>
    <row r="244" spans="1:26" x14ac:dyDescent="0.25">
      <c r="A244" s="7" t="s">
        <v>27</v>
      </c>
      <c r="B244" s="8"/>
      <c r="C244" s="7"/>
      <c r="D244" s="13"/>
      <c r="E244" s="13"/>
      <c r="F244" s="14"/>
      <c r="G244" s="7"/>
      <c r="H244" s="14"/>
      <c r="I244" s="14" t="s">
        <v>21</v>
      </c>
      <c r="J244" s="15">
        <f>SUM(J241:J243)</f>
        <v>0.52</v>
      </c>
      <c r="K244" s="15">
        <f t="shared" ref="K244:Q244" si="32">SUM(K241:K243)</f>
        <v>71.23</v>
      </c>
      <c r="L244" s="15">
        <f t="shared" si="32"/>
        <v>29.38</v>
      </c>
      <c r="M244" s="15">
        <f t="shared" si="32"/>
        <v>101.13</v>
      </c>
      <c r="N244" s="15">
        <f t="shared" si="32"/>
        <v>540.41999999999996</v>
      </c>
      <c r="O244" s="15">
        <f t="shared" si="32"/>
        <v>0</v>
      </c>
      <c r="P244" s="16">
        <f t="shared" si="32"/>
        <v>641.54999999999995</v>
      </c>
      <c r="Q244" s="16">
        <f t="shared" si="32"/>
        <v>12964</v>
      </c>
      <c r="R244" s="15">
        <v>90877.64</v>
      </c>
      <c r="S244" s="17" t="s">
        <v>139</v>
      </c>
      <c r="Y244" s="18"/>
      <c r="Z244" s="31"/>
    </row>
    <row r="245" spans="1:26" x14ac:dyDescent="0.25">
      <c r="A245" s="7">
        <v>60</v>
      </c>
      <c r="B245" s="8" t="s">
        <v>135</v>
      </c>
      <c r="C245" s="7">
        <v>13</v>
      </c>
      <c r="D245" s="7">
        <v>11</v>
      </c>
      <c r="E245" s="7">
        <v>2</v>
      </c>
      <c r="F245" s="8">
        <v>9.1999999999999993</v>
      </c>
      <c r="G245" s="7" t="s">
        <v>23</v>
      </c>
      <c r="H245" s="8" t="s">
        <v>24</v>
      </c>
      <c r="I245" s="8" t="s">
        <v>25</v>
      </c>
      <c r="J245" s="9">
        <v>0</v>
      </c>
      <c r="K245" s="9">
        <v>0</v>
      </c>
      <c r="L245" s="9">
        <v>0</v>
      </c>
      <c r="M245" s="9">
        <f>SUBTOTAL(9,J245:L245)</f>
        <v>0</v>
      </c>
      <c r="N245" s="9">
        <v>0</v>
      </c>
      <c r="O245" s="9"/>
      <c r="P245" s="9">
        <f>SUM(M245:O245)</f>
        <v>0</v>
      </c>
      <c r="Q245" s="10">
        <v>0</v>
      </c>
      <c r="R245" s="9"/>
      <c r="S245" s="11"/>
      <c r="Y245" s="18"/>
      <c r="Z245" s="31"/>
    </row>
    <row r="246" spans="1:26" x14ac:dyDescent="0.25">
      <c r="A246" s="7" t="s">
        <v>27</v>
      </c>
      <c r="B246" s="8"/>
      <c r="C246" s="7"/>
      <c r="D246" s="7"/>
      <c r="E246" s="7"/>
      <c r="F246" s="8"/>
      <c r="G246" s="7" t="s">
        <v>142</v>
      </c>
      <c r="H246" s="8"/>
      <c r="I246" s="8" t="s">
        <v>29</v>
      </c>
      <c r="J246" s="9">
        <v>0</v>
      </c>
      <c r="K246" s="9">
        <v>0</v>
      </c>
      <c r="L246" s="9">
        <v>0</v>
      </c>
      <c r="M246" s="9">
        <f>SUBTOTAL(9,J246:L246)</f>
        <v>0</v>
      </c>
      <c r="N246" s="9">
        <v>187.72</v>
      </c>
      <c r="O246" s="9"/>
      <c r="P246" s="9">
        <f>SUM(M246:O246)</f>
        <v>187.72</v>
      </c>
      <c r="Q246" s="10">
        <v>8275</v>
      </c>
      <c r="R246" s="9"/>
      <c r="S246" s="11"/>
      <c r="Y246" s="18"/>
      <c r="Z246" s="31"/>
    </row>
    <row r="247" spans="1:26" x14ac:dyDescent="0.25">
      <c r="A247" s="7"/>
      <c r="B247" s="8"/>
      <c r="C247" s="7"/>
      <c r="D247" s="7"/>
      <c r="E247" s="7"/>
      <c r="F247" s="8"/>
      <c r="G247" s="7">
        <v>65</v>
      </c>
      <c r="H247" s="8"/>
      <c r="I247" s="8" t="s">
        <v>31</v>
      </c>
      <c r="J247" s="9">
        <v>1.97</v>
      </c>
      <c r="K247" s="9">
        <v>230.36</v>
      </c>
      <c r="L247" s="9">
        <v>85.69</v>
      </c>
      <c r="M247" s="9">
        <f>SUBTOTAL(9,J247:L247)</f>
        <v>318.02</v>
      </c>
      <c r="N247" s="9">
        <v>1017.55</v>
      </c>
      <c r="O247" s="9"/>
      <c r="P247" s="9">
        <f>SUM(M247:O247)</f>
        <v>1335.57</v>
      </c>
      <c r="Q247" s="10">
        <v>24955</v>
      </c>
      <c r="R247" s="9"/>
      <c r="S247" s="11"/>
      <c r="Y247" s="18"/>
      <c r="Z247" s="31"/>
    </row>
    <row r="248" spans="1:26" x14ac:dyDescent="0.25">
      <c r="A248" s="7" t="s">
        <v>27</v>
      </c>
      <c r="B248" s="8"/>
      <c r="C248" s="7"/>
      <c r="D248" s="13"/>
      <c r="E248" s="13"/>
      <c r="F248" s="14"/>
      <c r="G248" s="7"/>
      <c r="H248" s="14"/>
      <c r="I248" s="14" t="s">
        <v>21</v>
      </c>
      <c r="J248" s="15">
        <f>SUM(J245:J247)</f>
        <v>1.97</v>
      </c>
      <c r="K248" s="15">
        <f>SUM(K245:K246:K247)</f>
        <v>230.36</v>
      </c>
      <c r="L248" s="15">
        <f>SUM(L245:L246:L247)</f>
        <v>85.69</v>
      </c>
      <c r="M248" s="15">
        <f>SUM(M245:M246:M247)</f>
        <v>318.02</v>
      </c>
      <c r="N248" s="15">
        <f>SUM(N245:N246:N247)</f>
        <v>1205.27</v>
      </c>
      <c r="O248" s="15">
        <f>SUM(O245:O246)</f>
        <v>0</v>
      </c>
      <c r="P248" s="16">
        <f>SUM(P245:P246:P247)</f>
        <v>1523.29</v>
      </c>
      <c r="Q248" s="16">
        <f>SUM(Q245:Q246:Q247)</f>
        <v>33230</v>
      </c>
      <c r="R248" s="15">
        <v>212007.4</v>
      </c>
      <c r="S248" s="17" t="s">
        <v>139</v>
      </c>
      <c r="Y248" s="18"/>
      <c r="Z248" s="31"/>
    </row>
    <row r="249" spans="1:26" x14ac:dyDescent="0.25">
      <c r="A249" s="7">
        <v>61</v>
      </c>
      <c r="B249" s="8" t="s">
        <v>135</v>
      </c>
      <c r="C249" s="7">
        <v>15</v>
      </c>
      <c r="D249" s="7">
        <v>9</v>
      </c>
      <c r="E249" s="7">
        <v>1</v>
      </c>
      <c r="F249" s="8">
        <v>3.9</v>
      </c>
      <c r="G249" s="7" t="s">
        <v>23</v>
      </c>
      <c r="H249" s="8" t="s">
        <v>24</v>
      </c>
      <c r="I249" s="8" t="s">
        <v>25</v>
      </c>
      <c r="J249" s="9">
        <v>0</v>
      </c>
      <c r="K249" s="9">
        <v>0</v>
      </c>
      <c r="L249" s="9">
        <v>0</v>
      </c>
      <c r="M249" s="9">
        <f>SUBTOTAL(9,J249:L249)</f>
        <v>0</v>
      </c>
      <c r="N249" s="9">
        <v>0</v>
      </c>
      <c r="O249" s="9"/>
      <c r="P249" s="9">
        <f>SUM(M249:O249)</f>
        <v>0</v>
      </c>
      <c r="Q249" s="10"/>
      <c r="R249" s="9"/>
      <c r="S249" s="11"/>
      <c r="Y249" s="18"/>
      <c r="Z249" s="31"/>
    </row>
    <row r="250" spans="1:26" x14ac:dyDescent="0.25">
      <c r="A250" s="7" t="s">
        <v>27</v>
      </c>
      <c r="B250" s="8"/>
      <c r="C250" s="7"/>
      <c r="D250" s="7"/>
      <c r="E250" s="7"/>
      <c r="F250" s="8"/>
      <c r="G250" s="7" t="s">
        <v>143</v>
      </c>
      <c r="H250" s="8"/>
      <c r="I250" s="8" t="s">
        <v>59</v>
      </c>
      <c r="J250" s="9">
        <v>0</v>
      </c>
      <c r="K250" s="9">
        <v>0</v>
      </c>
      <c r="L250" s="9">
        <v>0</v>
      </c>
      <c r="M250" s="9">
        <f>SUBTOTAL(9,J250:L250)</f>
        <v>0</v>
      </c>
      <c r="N250" s="9">
        <v>167.17</v>
      </c>
      <c r="O250" s="9"/>
      <c r="P250" s="9">
        <f>SUM(M250:O250)</f>
        <v>167.17</v>
      </c>
      <c r="Q250" s="10">
        <v>7369</v>
      </c>
      <c r="R250" s="9"/>
      <c r="S250" s="11"/>
      <c r="Y250" s="18"/>
      <c r="Z250" s="31"/>
    </row>
    <row r="251" spans="1:26" x14ac:dyDescent="0.25">
      <c r="A251" s="7" t="s">
        <v>27</v>
      </c>
      <c r="B251" s="8"/>
      <c r="C251" s="7"/>
      <c r="D251" s="7"/>
      <c r="E251" s="7"/>
      <c r="F251" s="8"/>
      <c r="G251" s="7">
        <v>80</v>
      </c>
      <c r="H251" s="8"/>
      <c r="I251" s="8" t="s">
        <v>31</v>
      </c>
      <c r="J251" s="9">
        <v>0.22</v>
      </c>
      <c r="K251" s="9">
        <v>31.42</v>
      </c>
      <c r="L251" s="9">
        <v>12.34</v>
      </c>
      <c r="M251" s="9">
        <f>SUBTOTAL(9,J251:L251)</f>
        <v>43.980000000000004</v>
      </c>
      <c r="N251" s="9">
        <v>154.63999999999999</v>
      </c>
      <c r="O251" s="9"/>
      <c r="P251" s="9">
        <f>SUM(M251:O251)</f>
        <v>198.62</v>
      </c>
      <c r="Q251" s="10">
        <v>3461</v>
      </c>
      <c r="R251" s="9"/>
      <c r="S251" s="11"/>
      <c r="Y251" s="18"/>
      <c r="Z251" s="31"/>
    </row>
    <row r="252" spans="1:26" x14ac:dyDescent="0.25">
      <c r="A252" s="7" t="s">
        <v>27</v>
      </c>
      <c r="B252" s="8"/>
      <c r="C252" s="7"/>
      <c r="D252" s="13"/>
      <c r="E252" s="13"/>
      <c r="F252" s="14"/>
      <c r="G252" s="7"/>
      <c r="H252" s="14"/>
      <c r="I252" s="14" t="s">
        <v>21</v>
      </c>
      <c r="J252" s="15">
        <f t="shared" ref="J252:O252" si="33">SUM(J249:J251)</f>
        <v>0.22</v>
      </c>
      <c r="K252" s="15">
        <f t="shared" si="33"/>
        <v>31.42</v>
      </c>
      <c r="L252" s="15">
        <f t="shared" si="33"/>
        <v>12.34</v>
      </c>
      <c r="M252" s="15">
        <f t="shared" si="33"/>
        <v>43.980000000000004</v>
      </c>
      <c r="N252" s="15">
        <f t="shared" si="33"/>
        <v>321.80999999999995</v>
      </c>
      <c r="O252" s="15">
        <f t="shared" si="33"/>
        <v>0</v>
      </c>
      <c r="P252" s="16">
        <f>SUM(P249:P250:P251)</f>
        <v>365.78999999999996</v>
      </c>
      <c r="Q252" s="16">
        <f>SUM(Q249:Q250:Q251)</f>
        <v>10830</v>
      </c>
      <c r="R252" s="15">
        <v>86748.3</v>
      </c>
      <c r="S252" s="17" t="s">
        <v>139</v>
      </c>
      <c r="Y252" s="18"/>
      <c r="Z252" s="31"/>
    </row>
    <row r="253" spans="1:26" x14ac:dyDescent="0.25">
      <c r="A253" s="7">
        <v>62</v>
      </c>
      <c r="B253" s="8" t="s">
        <v>135</v>
      </c>
      <c r="C253" s="7">
        <v>24</v>
      </c>
      <c r="D253" s="7">
        <v>3</v>
      </c>
      <c r="E253" s="7">
        <v>1</v>
      </c>
      <c r="F253" s="8">
        <v>1.9</v>
      </c>
      <c r="G253" s="7" t="s">
        <v>46</v>
      </c>
      <c r="H253" s="8" t="s">
        <v>24</v>
      </c>
      <c r="I253" s="8" t="s">
        <v>42</v>
      </c>
      <c r="J253" s="9">
        <v>0</v>
      </c>
      <c r="K253" s="9">
        <v>0</v>
      </c>
      <c r="L253" s="9">
        <v>0</v>
      </c>
      <c r="M253" s="9">
        <f>SUBTOTAL(9,J253:L253)</f>
        <v>0</v>
      </c>
      <c r="N253" s="9">
        <v>0</v>
      </c>
      <c r="O253" s="9"/>
      <c r="P253" s="9">
        <f>SUM(M253:O253)</f>
        <v>0</v>
      </c>
      <c r="Q253" s="10">
        <v>0</v>
      </c>
      <c r="R253" s="9"/>
      <c r="S253" s="19"/>
      <c r="Y253" s="18"/>
      <c r="Z253" s="31"/>
    </row>
    <row r="254" spans="1:26" x14ac:dyDescent="0.25">
      <c r="A254" s="7" t="s">
        <v>27</v>
      </c>
      <c r="B254" s="8"/>
      <c r="C254" s="7"/>
      <c r="D254" s="13"/>
      <c r="E254" s="13"/>
      <c r="F254" s="14"/>
      <c r="G254" s="7" t="s">
        <v>144</v>
      </c>
      <c r="H254" s="14"/>
      <c r="I254" s="8" t="s">
        <v>86</v>
      </c>
      <c r="J254" s="9">
        <v>32.700000000000003</v>
      </c>
      <c r="K254" s="9">
        <v>113.53</v>
      </c>
      <c r="L254" s="9">
        <v>3.67</v>
      </c>
      <c r="M254" s="9">
        <f>SUBTOTAL(9,J254:L254)</f>
        <v>149.9</v>
      </c>
      <c r="N254" s="9">
        <v>153.69</v>
      </c>
      <c r="O254" s="9"/>
      <c r="P254" s="9">
        <f>SUM(M254:O254)</f>
        <v>303.59000000000003</v>
      </c>
      <c r="Q254" s="10">
        <v>4482</v>
      </c>
      <c r="R254" s="9"/>
      <c r="S254" s="9"/>
      <c r="Y254" s="18"/>
      <c r="Z254" s="31"/>
    </row>
    <row r="255" spans="1:26" x14ac:dyDescent="0.25">
      <c r="A255" s="7"/>
      <c r="B255" s="8"/>
      <c r="C255" s="7"/>
      <c r="D255" s="13"/>
      <c r="E255" s="13"/>
      <c r="F255" s="14"/>
      <c r="G255" s="7">
        <v>60</v>
      </c>
      <c r="H255" s="14"/>
      <c r="I255" s="8" t="s">
        <v>31</v>
      </c>
      <c r="J255" s="9">
        <v>0.22</v>
      </c>
      <c r="K255" s="9">
        <v>23.54</v>
      </c>
      <c r="L255" s="9">
        <v>7.62</v>
      </c>
      <c r="M255" s="9">
        <f>SUBTOTAL(9,J255:L255)</f>
        <v>31.38</v>
      </c>
      <c r="N255" s="9">
        <v>40.28</v>
      </c>
      <c r="O255" s="9"/>
      <c r="P255" s="9">
        <f>SUM(M255:O255)</f>
        <v>71.66</v>
      </c>
      <c r="Q255" s="10">
        <v>2361</v>
      </c>
      <c r="R255" s="9"/>
      <c r="S255" s="9"/>
      <c r="Y255" s="18"/>
      <c r="Z255" s="31"/>
    </row>
    <row r="256" spans="1:26" x14ac:dyDescent="0.25">
      <c r="A256" s="7" t="s">
        <v>27</v>
      </c>
      <c r="B256" s="8"/>
      <c r="C256" s="7"/>
      <c r="D256" s="7"/>
      <c r="E256" s="7"/>
      <c r="F256" s="8"/>
      <c r="G256" s="7"/>
      <c r="H256" s="8"/>
      <c r="I256" s="14" t="s">
        <v>21</v>
      </c>
      <c r="J256" s="15">
        <f>SUM(J253:J255)</f>
        <v>32.92</v>
      </c>
      <c r="K256" s="15">
        <f t="shared" ref="K256:Q256" si="34">SUM(K253:K255)</f>
        <v>137.07</v>
      </c>
      <c r="L256" s="15">
        <f t="shared" si="34"/>
        <v>11.29</v>
      </c>
      <c r="M256" s="15">
        <f t="shared" si="34"/>
        <v>181.28</v>
      </c>
      <c r="N256" s="15">
        <f t="shared" si="34"/>
        <v>193.97</v>
      </c>
      <c r="O256" s="15">
        <f t="shared" si="34"/>
        <v>0</v>
      </c>
      <c r="P256" s="16">
        <f t="shared" si="34"/>
        <v>375.25</v>
      </c>
      <c r="Q256" s="16">
        <f t="shared" si="34"/>
        <v>6843</v>
      </c>
      <c r="R256" s="15">
        <v>18065.52</v>
      </c>
      <c r="S256" s="17" t="s">
        <v>137</v>
      </c>
      <c r="Y256" s="18"/>
      <c r="Z256" s="31"/>
    </row>
    <row r="257" spans="1:26" x14ac:dyDescent="0.25">
      <c r="A257" s="7">
        <v>63</v>
      </c>
      <c r="B257" s="8" t="s">
        <v>135</v>
      </c>
      <c r="C257" s="7">
        <v>24</v>
      </c>
      <c r="D257" s="7">
        <v>13</v>
      </c>
      <c r="E257" s="7">
        <v>2</v>
      </c>
      <c r="F257" s="8">
        <v>1.8</v>
      </c>
      <c r="G257" s="7" t="s">
        <v>46</v>
      </c>
      <c r="H257" s="8" t="s">
        <v>24</v>
      </c>
      <c r="I257" s="8" t="s">
        <v>25</v>
      </c>
      <c r="J257" s="9">
        <v>0</v>
      </c>
      <c r="K257" s="9">
        <v>0</v>
      </c>
      <c r="L257" s="9">
        <v>0</v>
      </c>
      <c r="M257" s="9">
        <f>SUBTOTAL(9,J257:L257)</f>
        <v>0</v>
      </c>
      <c r="N257" s="9">
        <v>0</v>
      </c>
      <c r="O257" s="9"/>
      <c r="P257" s="9">
        <f>SUM(M257:O257)</f>
        <v>0</v>
      </c>
      <c r="Q257" s="10">
        <v>0</v>
      </c>
      <c r="R257" s="9"/>
      <c r="S257" s="19"/>
      <c r="Y257" s="18"/>
      <c r="Z257" s="31"/>
    </row>
    <row r="258" spans="1:26" x14ac:dyDescent="0.25">
      <c r="A258" s="7" t="s">
        <v>27</v>
      </c>
      <c r="B258" s="8"/>
      <c r="C258" s="7"/>
      <c r="D258" s="13"/>
      <c r="E258" s="13"/>
      <c r="F258" s="14"/>
      <c r="G258" s="7" t="s">
        <v>145</v>
      </c>
      <c r="H258" s="14"/>
      <c r="I258" s="8" t="s">
        <v>29</v>
      </c>
      <c r="J258" s="9">
        <v>0.44</v>
      </c>
      <c r="K258" s="9">
        <v>6.71</v>
      </c>
      <c r="L258" s="9">
        <v>7.31</v>
      </c>
      <c r="M258" s="9">
        <f>SUBTOTAL(9,J258:L258)</f>
        <v>14.46</v>
      </c>
      <c r="N258" s="9">
        <v>70.52</v>
      </c>
      <c r="O258" s="9"/>
      <c r="P258" s="9">
        <f>SUM(M258:O258)</f>
        <v>84.97999999999999</v>
      </c>
      <c r="Q258" s="10">
        <v>14245</v>
      </c>
      <c r="R258" s="9"/>
      <c r="S258" s="20"/>
      <c r="Y258" s="18"/>
      <c r="Z258" s="31"/>
    </row>
    <row r="259" spans="1:26" x14ac:dyDescent="0.25">
      <c r="A259" s="7" t="s">
        <v>27</v>
      </c>
      <c r="B259" s="8"/>
      <c r="C259" s="7"/>
      <c r="D259" s="7"/>
      <c r="E259" s="7"/>
      <c r="F259" s="8"/>
      <c r="G259" s="7">
        <v>65</v>
      </c>
      <c r="H259" s="8"/>
      <c r="I259" s="8" t="s">
        <v>31</v>
      </c>
      <c r="J259" s="9">
        <v>0.02</v>
      </c>
      <c r="K259" s="9">
        <v>7.11</v>
      </c>
      <c r="L259" s="9">
        <v>12.87</v>
      </c>
      <c r="M259" s="9">
        <f>SUBTOTAL(9,J259:L259)</f>
        <v>20</v>
      </c>
      <c r="N259" s="9">
        <v>106.57</v>
      </c>
      <c r="O259" s="9"/>
      <c r="P259" s="9">
        <f>SUM(M259:O259)</f>
        <v>126.57</v>
      </c>
      <c r="Q259" s="10">
        <v>1363</v>
      </c>
      <c r="R259" s="9"/>
      <c r="S259" s="20"/>
      <c r="Y259" s="18"/>
      <c r="Z259" s="31"/>
    </row>
    <row r="260" spans="1:26" x14ac:dyDescent="0.25">
      <c r="A260" s="7" t="s">
        <v>27</v>
      </c>
      <c r="B260" s="8"/>
      <c r="C260" s="7"/>
      <c r="D260" s="7"/>
      <c r="E260" s="7"/>
      <c r="F260" s="8"/>
      <c r="G260" s="7"/>
      <c r="H260" s="8"/>
      <c r="I260" s="14" t="s">
        <v>21</v>
      </c>
      <c r="J260" s="15">
        <f t="shared" ref="J260:Q260" si="35">SUM(J257:J259)</f>
        <v>0.46</v>
      </c>
      <c r="K260" s="15">
        <f t="shared" si="35"/>
        <v>13.82</v>
      </c>
      <c r="L260" s="15">
        <f t="shared" si="35"/>
        <v>20.18</v>
      </c>
      <c r="M260" s="15">
        <f t="shared" si="35"/>
        <v>34.46</v>
      </c>
      <c r="N260" s="15">
        <f t="shared" si="35"/>
        <v>177.08999999999997</v>
      </c>
      <c r="O260" s="15">
        <f t="shared" si="35"/>
        <v>0</v>
      </c>
      <c r="P260" s="16">
        <f t="shared" si="35"/>
        <v>211.54999999999998</v>
      </c>
      <c r="Q260" s="16">
        <f t="shared" si="35"/>
        <v>15608</v>
      </c>
      <c r="R260" s="15">
        <v>50882.080000000002</v>
      </c>
      <c r="S260" s="17" t="s">
        <v>137</v>
      </c>
      <c r="Y260" s="18"/>
      <c r="Z260" s="31"/>
    </row>
    <row r="261" spans="1:26" x14ac:dyDescent="0.25">
      <c r="A261" s="7">
        <v>64</v>
      </c>
      <c r="B261" s="8" t="s">
        <v>135</v>
      </c>
      <c r="C261" s="7">
        <v>24</v>
      </c>
      <c r="D261" s="7">
        <v>13</v>
      </c>
      <c r="E261" s="7">
        <v>3</v>
      </c>
      <c r="F261" s="8">
        <v>3</v>
      </c>
      <c r="G261" s="7" t="s">
        <v>46</v>
      </c>
      <c r="H261" s="8" t="s">
        <v>24</v>
      </c>
      <c r="I261" s="8" t="s">
        <v>25</v>
      </c>
      <c r="J261" s="9">
        <v>0</v>
      </c>
      <c r="K261" s="9">
        <v>0</v>
      </c>
      <c r="L261" s="9">
        <v>0</v>
      </c>
      <c r="M261" s="9">
        <f>SUBTOTAL(9,J261:L261)</f>
        <v>0</v>
      </c>
      <c r="N261" s="9">
        <v>0</v>
      </c>
      <c r="O261" s="9"/>
      <c r="P261" s="9">
        <f>SUM(M261:O261)</f>
        <v>0</v>
      </c>
      <c r="Q261" s="10">
        <v>0</v>
      </c>
      <c r="R261" s="9"/>
      <c r="S261" s="19"/>
      <c r="Y261" s="18"/>
      <c r="Z261" s="31"/>
    </row>
    <row r="262" spans="1:26" x14ac:dyDescent="0.25">
      <c r="A262" s="7" t="s">
        <v>27</v>
      </c>
      <c r="B262" s="8"/>
      <c r="C262" s="7"/>
      <c r="D262" s="13"/>
      <c r="E262" s="13"/>
      <c r="F262" s="14"/>
      <c r="G262" s="7" t="s">
        <v>146</v>
      </c>
      <c r="H262" s="14"/>
      <c r="I262" s="8" t="s">
        <v>29</v>
      </c>
      <c r="J262" s="9">
        <v>0.55000000000000004</v>
      </c>
      <c r="K262" s="9">
        <v>10.58</v>
      </c>
      <c r="L262" s="9">
        <v>12.16</v>
      </c>
      <c r="M262" s="9">
        <f>SUBTOTAL(9,J262:L262)</f>
        <v>23.29</v>
      </c>
      <c r="N262" s="9">
        <v>117.09</v>
      </c>
      <c r="O262" s="9"/>
      <c r="P262" s="9">
        <f>SUM(M262:O262)</f>
        <v>140.38</v>
      </c>
      <c r="Q262" s="10">
        <v>22840</v>
      </c>
      <c r="R262" s="9"/>
      <c r="S262" s="20"/>
      <c r="Y262" s="18"/>
      <c r="Z262" s="31"/>
    </row>
    <row r="263" spans="1:26" x14ac:dyDescent="0.25">
      <c r="A263" s="7" t="s">
        <v>27</v>
      </c>
      <c r="B263" s="8"/>
      <c r="C263" s="7"/>
      <c r="D263" s="7"/>
      <c r="E263" s="7"/>
      <c r="F263" s="8"/>
      <c r="G263" s="7">
        <v>65</v>
      </c>
      <c r="H263" s="8"/>
      <c r="I263" s="8" t="s">
        <v>31</v>
      </c>
      <c r="J263" s="9">
        <v>0.03</v>
      </c>
      <c r="K263" s="9">
        <v>12.41</v>
      </c>
      <c r="L263" s="9">
        <v>21.55</v>
      </c>
      <c r="M263" s="9">
        <f>SUBTOTAL(9,J263:L263)</f>
        <v>33.99</v>
      </c>
      <c r="N263" s="9">
        <v>178.09</v>
      </c>
      <c r="O263" s="9"/>
      <c r="P263" s="9">
        <f>SUM(M263:O263)</f>
        <v>212.08</v>
      </c>
      <c r="Q263" s="10">
        <v>2322</v>
      </c>
      <c r="R263" s="9"/>
      <c r="S263" s="20"/>
      <c r="Y263" s="18"/>
      <c r="Z263" s="31"/>
    </row>
    <row r="264" spans="1:26" x14ac:dyDescent="0.25">
      <c r="A264" s="7" t="s">
        <v>27</v>
      </c>
      <c r="B264" s="8"/>
      <c r="C264" s="7"/>
      <c r="D264" s="7"/>
      <c r="E264" s="7"/>
      <c r="F264" s="8"/>
      <c r="G264" s="7"/>
      <c r="H264" s="8"/>
      <c r="I264" s="14" t="s">
        <v>21</v>
      </c>
      <c r="J264" s="15">
        <f t="shared" ref="J264:Q264" si="36">SUM(J261:J263)</f>
        <v>0.58000000000000007</v>
      </c>
      <c r="K264" s="15">
        <f t="shared" si="36"/>
        <v>22.990000000000002</v>
      </c>
      <c r="L264" s="15">
        <f t="shared" si="36"/>
        <v>33.71</v>
      </c>
      <c r="M264" s="15">
        <f t="shared" si="36"/>
        <v>57.28</v>
      </c>
      <c r="N264" s="15">
        <f t="shared" si="36"/>
        <v>295.18</v>
      </c>
      <c r="O264" s="15">
        <f t="shared" si="36"/>
        <v>0</v>
      </c>
      <c r="P264" s="16">
        <f t="shared" si="36"/>
        <v>352.46000000000004</v>
      </c>
      <c r="Q264" s="16">
        <f t="shared" si="36"/>
        <v>25162</v>
      </c>
      <c r="R264" s="15">
        <v>83789.460000000006</v>
      </c>
      <c r="S264" s="17" t="s">
        <v>137</v>
      </c>
      <c r="Y264" s="18"/>
      <c r="Z264" s="31"/>
    </row>
    <row r="265" spans="1:26" x14ac:dyDescent="0.25">
      <c r="A265" s="7">
        <v>65</v>
      </c>
      <c r="B265" s="8" t="s">
        <v>135</v>
      </c>
      <c r="C265" s="7">
        <v>43</v>
      </c>
      <c r="D265" s="7">
        <v>5</v>
      </c>
      <c r="E265" s="7">
        <v>1</v>
      </c>
      <c r="F265" s="8">
        <v>1.6</v>
      </c>
      <c r="G265" s="7" t="s">
        <v>70</v>
      </c>
      <c r="H265" s="8" t="s">
        <v>24</v>
      </c>
      <c r="I265" s="8" t="s">
        <v>29</v>
      </c>
      <c r="J265" s="9">
        <v>0</v>
      </c>
      <c r="K265" s="9">
        <v>0</v>
      </c>
      <c r="L265" s="9">
        <v>0</v>
      </c>
      <c r="M265" s="9">
        <f>SUBTOTAL(9,J265:L265)</f>
        <v>0</v>
      </c>
      <c r="N265" s="9">
        <v>96.31</v>
      </c>
      <c r="O265" s="9"/>
      <c r="P265" s="9">
        <f>SUM(M265:O265)</f>
        <v>96.31</v>
      </c>
      <c r="Q265" s="10">
        <v>4245</v>
      </c>
      <c r="R265" s="9"/>
      <c r="S265" s="19"/>
      <c r="Y265" s="18"/>
      <c r="Z265" s="31"/>
    </row>
    <row r="266" spans="1:26" x14ac:dyDescent="0.25">
      <c r="A266" s="7" t="s">
        <v>27</v>
      </c>
      <c r="B266" s="8"/>
      <c r="C266" s="7"/>
      <c r="D266" s="13"/>
      <c r="E266" s="13"/>
      <c r="F266" s="14"/>
      <c r="G266" s="7" t="s">
        <v>147</v>
      </c>
      <c r="H266" s="14"/>
      <c r="I266" s="8" t="s">
        <v>42</v>
      </c>
      <c r="J266" s="9">
        <v>0.85</v>
      </c>
      <c r="K266" s="9">
        <v>2.4500000000000002</v>
      </c>
      <c r="L266" s="9">
        <v>0.42</v>
      </c>
      <c r="M266" s="9">
        <f>SUBTOTAL(9,J266:L266)</f>
        <v>3.72</v>
      </c>
      <c r="N266" s="9">
        <v>8.01</v>
      </c>
      <c r="O266" s="9"/>
      <c r="P266" s="9">
        <f>SUM(M266:O266)</f>
        <v>11.73</v>
      </c>
      <c r="Q266" s="10">
        <v>607</v>
      </c>
      <c r="R266" s="9"/>
      <c r="S266" s="20"/>
      <c r="Y266" s="18"/>
      <c r="Z266" s="31"/>
    </row>
    <row r="267" spans="1:26" x14ac:dyDescent="0.25">
      <c r="A267" s="7" t="s">
        <v>27</v>
      </c>
      <c r="B267" s="8"/>
      <c r="C267" s="7"/>
      <c r="D267" s="7"/>
      <c r="E267" s="7"/>
      <c r="F267" s="8"/>
      <c r="G267" s="7">
        <v>70</v>
      </c>
      <c r="H267" s="8"/>
      <c r="I267" s="8" t="s">
        <v>31</v>
      </c>
      <c r="J267" s="9">
        <v>0.02</v>
      </c>
      <c r="K267" s="9">
        <v>1.43</v>
      </c>
      <c r="L267" s="9">
        <v>0.44</v>
      </c>
      <c r="M267" s="9">
        <f>SUBTOTAL(9,J267:L267)</f>
        <v>1.89</v>
      </c>
      <c r="N267" s="9">
        <v>7.75</v>
      </c>
      <c r="O267" s="9"/>
      <c r="P267" s="9">
        <f>SUM(M267:O267)</f>
        <v>9.64</v>
      </c>
      <c r="Q267" s="10">
        <v>155</v>
      </c>
      <c r="R267" s="9"/>
      <c r="S267" s="20"/>
      <c r="Y267" s="18"/>
      <c r="Z267" s="31"/>
    </row>
    <row r="268" spans="1:26" x14ac:dyDescent="0.25">
      <c r="A268" s="7" t="s">
        <v>27</v>
      </c>
      <c r="B268" s="8"/>
      <c r="C268" s="7"/>
      <c r="D268" s="7"/>
      <c r="E268" s="7"/>
      <c r="F268" s="8"/>
      <c r="G268" s="7"/>
      <c r="H268" s="8"/>
      <c r="I268" s="14" t="s">
        <v>21</v>
      </c>
      <c r="J268" s="15">
        <f t="shared" ref="J268:Q268" si="37">SUM(J265:J267)</f>
        <v>0.87</v>
      </c>
      <c r="K268" s="15">
        <f t="shared" si="37"/>
        <v>3.88</v>
      </c>
      <c r="L268" s="15">
        <f t="shared" si="37"/>
        <v>0.86</v>
      </c>
      <c r="M268" s="15">
        <f t="shared" si="37"/>
        <v>5.61</v>
      </c>
      <c r="N268" s="15">
        <f t="shared" si="37"/>
        <v>112.07000000000001</v>
      </c>
      <c r="O268" s="15">
        <f t="shared" si="37"/>
        <v>0</v>
      </c>
      <c r="P268" s="16">
        <f t="shared" si="37"/>
        <v>117.68</v>
      </c>
      <c r="Q268" s="16">
        <f t="shared" si="37"/>
        <v>5007</v>
      </c>
      <c r="R268" s="15">
        <v>36350.82</v>
      </c>
      <c r="S268" s="17" t="s">
        <v>148</v>
      </c>
      <c r="Y268" s="18"/>
      <c r="Z268" s="31"/>
    </row>
    <row r="269" spans="1:26" x14ac:dyDescent="0.25">
      <c r="A269" s="7">
        <v>66</v>
      </c>
      <c r="B269" s="8" t="s">
        <v>135</v>
      </c>
      <c r="C269" s="7">
        <v>45</v>
      </c>
      <c r="D269" s="7">
        <v>18</v>
      </c>
      <c r="E269" s="7">
        <v>1</v>
      </c>
      <c r="F269" s="8">
        <v>4.9000000000000004</v>
      </c>
      <c r="G269" s="7" t="s">
        <v>46</v>
      </c>
      <c r="H269" s="8" t="s">
        <v>24</v>
      </c>
      <c r="I269" s="8" t="s">
        <v>29</v>
      </c>
      <c r="J269" s="9">
        <v>0</v>
      </c>
      <c r="K269" s="9">
        <v>0</v>
      </c>
      <c r="L269" s="9">
        <v>0</v>
      </c>
      <c r="M269" s="9">
        <f>SUBTOTAL(9,J269:L269)</f>
        <v>0</v>
      </c>
      <c r="N269" s="9">
        <v>73.55</v>
      </c>
      <c r="O269" s="9"/>
      <c r="P269" s="9">
        <f>SUM(M269:O269)</f>
        <v>73.55</v>
      </c>
      <c r="Q269" s="10">
        <v>3242</v>
      </c>
      <c r="R269" s="9"/>
      <c r="S269" s="19"/>
      <c r="Y269" s="18"/>
      <c r="Z269" s="31"/>
    </row>
    <row r="270" spans="1:26" x14ac:dyDescent="0.25">
      <c r="A270" s="7" t="s">
        <v>27</v>
      </c>
      <c r="B270" s="8"/>
      <c r="C270" s="7"/>
      <c r="D270" s="13"/>
      <c r="E270" s="13"/>
      <c r="F270" s="14"/>
      <c r="G270" s="7" t="s">
        <v>149</v>
      </c>
      <c r="H270" s="14"/>
      <c r="I270" s="8" t="s">
        <v>42</v>
      </c>
      <c r="J270" s="9">
        <v>2.08</v>
      </c>
      <c r="K270" s="9">
        <v>11.27</v>
      </c>
      <c r="L270" s="9">
        <v>3.4</v>
      </c>
      <c r="M270" s="9">
        <f>SUBTOTAL(9,J270:L270)</f>
        <v>16.75</v>
      </c>
      <c r="N270" s="9">
        <v>52.79</v>
      </c>
      <c r="O270" s="9"/>
      <c r="P270" s="9">
        <f>SUM(M270:O270)</f>
        <v>69.539999999999992</v>
      </c>
      <c r="Q270" s="10">
        <v>2717</v>
      </c>
      <c r="R270" s="9"/>
      <c r="S270" s="20"/>
      <c r="Y270" s="18"/>
      <c r="Z270" s="31"/>
    </row>
    <row r="271" spans="1:26" x14ac:dyDescent="0.25">
      <c r="A271" s="7" t="s">
        <v>27</v>
      </c>
      <c r="B271" s="8"/>
      <c r="C271" s="7"/>
      <c r="D271" s="7"/>
      <c r="E271" s="7"/>
      <c r="F271" s="8"/>
      <c r="G271" s="7">
        <v>70</v>
      </c>
      <c r="H271" s="8"/>
      <c r="I271" s="8" t="s">
        <v>31</v>
      </c>
      <c r="J271" s="9">
        <v>0.57999999999999996</v>
      </c>
      <c r="K271" s="9">
        <v>62.41</v>
      </c>
      <c r="L271" s="9">
        <v>37.200000000000003</v>
      </c>
      <c r="M271" s="9">
        <f>SUBTOTAL(9,J271:L271)</f>
        <v>100.19</v>
      </c>
      <c r="N271" s="9">
        <v>372.45</v>
      </c>
      <c r="O271" s="9"/>
      <c r="P271" s="9">
        <f>SUM(M271:O271)</f>
        <v>472.64</v>
      </c>
      <c r="Q271" s="10">
        <v>7569</v>
      </c>
      <c r="R271" s="9"/>
      <c r="S271" s="20"/>
      <c r="Y271" s="18"/>
      <c r="Z271" s="31"/>
    </row>
    <row r="272" spans="1:26" x14ac:dyDescent="0.25">
      <c r="A272" s="7" t="s">
        <v>27</v>
      </c>
      <c r="B272" s="8"/>
      <c r="C272" s="7"/>
      <c r="D272" s="7"/>
      <c r="E272" s="7"/>
      <c r="F272" s="8"/>
      <c r="G272" s="7"/>
      <c r="H272" s="8"/>
      <c r="I272" s="14" t="s">
        <v>21</v>
      </c>
      <c r="J272" s="15">
        <f t="shared" ref="J272:Q272" si="38">SUM(J269:J271)</f>
        <v>2.66</v>
      </c>
      <c r="K272" s="15">
        <f t="shared" si="38"/>
        <v>73.679999999999993</v>
      </c>
      <c r="L272" s="15">
        <f t="shared" si="38"/>
        <v>40.6</v>
      </c>
      <c r="M272" s="15">
        <f t="shared" si="38"/>
        <v>116.94</v>
      </c>
      <c r="N272" s="15">
        <f t="shared" si="38"/>
        <v>498.78999999999996</v>
      </c>
      <c r="O272" s="15">
        <f t="shared" si="38"/>
        <v>0</v>
      </c>
      <c r="P272" s="16">
        <f t="shared" si="38"/>
        <v>615.73</v>
      </c>
      <c r="Q272" s="16">
        <f t="shared" si="38"/>
        <v>13528</v>
      </c>
      <c r="R272" s="15">
        <v>108900.4</v>
      </c>
      <c r="S272" s="17" t="s">
        <v>150</v>
      </c>
      <c r="Y272" s="18"/>
      <c r="Z272" s="31"/>
    </row>
    <row r="273" spans="1:26" x14ac:dyDescent="0.25">
      <c r="A273" s="7">
        <v>67</v>
      </c>
      <c r="B273" s="8" t="s">
        <v>135</v>
      </c>
      <c r="C273" s="7">
        <v>46</v>
      </c>
      <c r="D273" s="7">
        <v>14</v>
      </c>
      <c r="E273" s="7">
        <v>1</v>
      </c>
      <c r="F273" s="8">
        <v>9.3000000000000007</v>
      </c>
      <c r="G273" s="7" t="s">
        <v>46</v>
      </c>
      <c r="H273" s="8" t="s">
        <v>24</v>
      </c>
      <c r="I273" s="8" t="s">
        <v>25</v>
      </c>
      <c r="J273" s="9">
        <v>0</v>
      </c>
      <c r="K273" s="9">
        <v>0</v>
      </c>
      <c r="L273" s="9">
        <v>0</v>
      </c>
      <c r="M273" s="9">
        <f>SUBTOTAL(9,J273:L273)</f>
        <v>0</v>
      </c>
      <c r="N273" s="9">
        <v>0</v>
      </c>
      <c r="O273" s="9"/>
      <c r="P273" s="9">
        <f>SUM(M273:O273)</f>
        <v>0</v>
      </c>
      <c r="Q273" s="10">
        <v>0</v>
      </c>
      <c r="R273" s="9"/>
      <c r="S273" s="19"/>
      <c r="Y273" s="18"/>
      <c r="Z273" s="31"/>
    </row>
    <row r="274" spans="1:26" x14ac:dyDescent="0.25">
      <c r="A274" s="7" t="s">
        <v>27</v>
      </c>
      <c r="B274" s="8"/>
      <c r="C274" s="7"/>
      <c r="D274" s="13"/>
      <c r="E274" s="13"/>
      <c r="F274" s="14"/>
      <c r="G274" s="7" t="s">
        <v>141</v>
      </c>
      <c r="H274" s="14"/>
      <c r="I274" s="8" t="s">
        <v>29</v>
      </c>
      <c r="J274" s="9">
        <v>0</v>
      </c>
      <c r="K274" s="9">
        <v>0</v>
      </c>
      <c r="L274" s="9">
        <v>0</v>
      </c>
      <c r="M274" s="9">
        <f>SUBTOTAL(9,J274:L274)</f>
        <v>0</v>
      </c>
      <c r="N274" s="9">
        <v>226.08</v>
      </c>
      <c r="O274" s="9"/>
      <c r="P274" s="9">
        <f>SUM(M274:O274)</f>
        <v>226.08</v>
      </c>
      <c r="Q274" s="10">
        <v>9966</v>
      </c>
      <c r="R274" s="9"/>
      <c r="S274" s="20"/>
      <c r="Y274" s="18"/>
      <c r="Z274" s="31"/>
    </row>
    <row r="275" spans="1:26" x14ac:dyDescent="0.25">
      <c r="A275" s="7" t="s">
        <v>27</v>
      </c>
      <c r="B275" s="8"/>
      <c r="C275" s="7"/>
      <c r="D275" s="7"/>
      <c r="E275" s="7"/>
      <c r="F275" s="8"/>
      <c r="G275" s="7">
        <v>100</v>
      </c>
      <c r="H275" s="8"/>
      <c r="I275" s="8" t="s">
        <v>31</v>
      </c>
      <c r="J275" s="9">
        <v>0.83</v>
      </c>
      <c r="K275" s="9">
        <v>112.8</v>
      </c>
      <c r="L275" s="9">
        <v>43.74</v>
      </c>
      <c r="M275" s="9">
        <f>SUBTOTAL(9,J275:L275)</f>
        <v>157.37</v>
      </c>
      <c r="N275" s="9">
        <v>518.57000000000005</v>
      </c>
      <c r="O275" s="9"/>
      <c r="P275" s="9">
        <f>SUM(M275:O275)</f>
        <v>675.94</v>
      </c>
      <c r="Q275" s="10">
        <v>12324</v>
      </c>
      <c r="R275" s="9"/>
      <c r="S275" s="20"/>
      <c r="Y275" s="18"/>
      <c r="Z275" s="31"/>
    </row>
    <row r="276" spans="1:26" x14ac:dyDescent="0.25">
      <c r="A276" s="7" t="s">
        <v>27</v>
      </c>
      <c r="B276" s="8"/>
      <c r="C276" s="7"/>
      <c r="D276" s="7"/>
      <c r="E276" s="7"/>
      <c r="F276" s="8"/>
      <c r="G276" s="7"/>
      <c r="H276" s="8"/>
      <c r="I276" s="14" t="s">
        <v>21</v>
      </c>
      <c r="J276" s="15">
        <f t="shared" ref="J276:Q276" si="39">SUM(J273:J275)</f>
        <v>0.83</v>
      </c>
      <c r="K276" s="15">
        <f t="shared" si="39"/>
        <v>112.8</v>
      </c>
      <c r="L276" s="15">
        <f t="shared" si="39"/>
        <v>43.74</v>
      </c>
      <c r="M276" s="15">
        <f t="shared" si="39"/>
        <v>157.37</v>
      </c>
      <c r="N276" s="15">
        <f t="shared" si="39"/>
        <v>744.65000000000009</v>
      </c>
      <c r="O276" s="15">
        <f t="shared" si="39"/>
        <v>0</v>
      </c>
      <c r="P276" s="16">
        <f t="shared" si="39"/>
        <v>902.0200000000001</v>
      </c>
      <c r="Q276" s="16">
        <f t="shared" si="39"/>
        <v>22290</v>
      </c>
      <c r="R276" s="15">
        <v>202393.2</v>
      </c>
      <c r="S276" s="17" t="s">
        <v>151</v>
      </c>
      <c r="Y276" s="18"/>
      <c r="Z276" s="31"/>
    </row>
    <row r="277" spans="1:26" x14ac:dyDescent="0.25">
      <c r="A277" s="7">
        <v>68</v>
      </c>
      <c r="B277" s="8" t="s">
        <v>135</v>
      </c>
      <c r="C277" s="7">
        <v>46</v>
      </c>
      <c r="D277" s="7">
        <v>15</v>
      </c>
      <c r="E277" s="7">
        <v>2</v>
      </c>
      <c r="F277" s="8">
        <v>7.1</v>
      </c>
      <c r="G277" s="7" t="s">
        <v>46</v>
      </c>
      <c r="H277" s="8" t="s">
        <v>24</v>
      </c>
      <c r="I277" s="8" t="s">
        <v>25</v>
      </c>
      <c r="J277" s="9">
        <v>6.76</v>
      </c>
      <c r="K277" s="9">
        <v>43.11</v>
      </c>
      <c r="L277" s="9">
        <v>4.04</v>
      </c>
      <c r="M277" s="9">
        <f>SUBTOTAL(9,J277:L277)</f>
        <v>53.91</v>
      </c>
      <c r="N277" s="9">
        <v>140.88</v>
      </c>
      <c r="O277" s="9"/>
      <c r="P277" s="9">
        <f>SUM(M277:O277)</f>
        <v>194.79</v>
      </c>
      <c r="Q277" s="10">
        <v>1609</v>
      </c>
      <c r="R277" s="9"/>
      <c r="S277" s="19"/>
      <c r="Y277" s="18"/>
      <c r="Z277" s="31"/>
    </row>
    <row r="278" spans="1:26" x14ac:dyDescent="0.25">
      <c r="A278" s="7"/>
      <c r="B278" s="8"/>
      <c r="C278" s="7"/>
      <c r="D278" s="7"/>
      <c r="E278" s="7"/>
      <c r="F278" s="8"/>
      <c r="G278" s="7"/>
      <c r="H278" s="8"/>
      <c r="I278" s="8" t="s">
        <v>29</v>
      </c>
      <c r="J278" s="9"/>
      <c r="K278" s="9"/>
      <c r="L278" s="9"/>
      <c r="M278" s="9">
        <f>SUBTOTAL(9,J278:L278)</f>
        <v>0</v>
      </c>
      <c r="N278" s="9">
        <v>224.26</v>
      </c>
      <c r="O278" s="9"/>
      <c r="P278" s="9">
        <f>SUM(M278:O278)</f>
        <v>224.26</v>
      </c>
      <c r="Q278" s="10">
        <v>9886</v>
      </c>
      <c r="R278" s="9"/>
      <c r="S278" s="19"/>
      <c r="Y278" s="18"/>
      <c r="Z278" s="31"/>
    </row>
    <row r="279" spans="1:26" x14ac:dyDescent="0.25">
      <c r="A279" s="7" t="s">
        <v>27</v>
      </c>
      <c r="B279" s="8"/>
      <c r="C279" s="7"/>
      <c r="D279" s="13"/>
      <c r="E279" s="13"/>
      <c r="F279" s="14"/>
      <c r="G279" s="7" t="s">
        <v>152</v>
      </c>
      <c r="H279" s="14"/>
      <c r="I279" s="8" t="s">
        <v>42</v>
      </c>
      <c r="J279" s="9">
        <v>4.6900000000000004</v>
      </c>
      <c r="K279" s="9">
        <v>21.11</v>
      </c>
      <c r="L279" s="9">
        <v>7.81</v>
      </c>
      <c r="M279" s="9">
        <f>SUBTOTAL(9,J279:L279)</f>
        <v>33.61</v>
      </c>
      <c r="N279" s="9">
        <v>77.8</v>
      </c>
      <c r="O279" s="9"/>
      <c r="P279" s="9">
        <f>SUM(M279:O279)</f>
        <v>111.41</v>
      </c>
      <c r="Q279" s="10">
        <v>5111</v>
      </c>
      <c r="R279" s="9"/>
      <c r="S279" s="20"/>
      <c r="Y279" s="18"/>
      <c r="Z279" s="31"/>
    </row>
    <row r="280" spans="1:26" x14ac:dyDescent="0.25">
      <c r="A280" s="7" t="s">
        <v>27</v>
      </c>
      <c r="B280" s="8"/>
      <c r="C280" s="7"/>
      <c r="D280" s="7"/>
      <c r="E280" s="7"/>
      <c r="F280" s="8"/>
      <c r="G280" s="7">
        <v>65</v>
      </c>
      <c r="H280" s="8"/>
      <c r="I280" s="8" t="s">
        <v>31</v>
      </c>
      <c r="J280" s="9">
        <v>0.65</v>
      </c>
      <c r="K280" s="9">
        <v>87.34</v>
      </c>
      <c r="L280" s="9">
        <v>34.1</v>
      </c>
      <c r="M280" s="9">
        <f>SUBTOTAL(9,J280:L280)</f>
        <v>122.09</v>
      </c>
      <c r="N280" s="9">
        <v>318.95</v>
      </c>
      <c r="O280" s="9"/>
      <c r="P280" s="9">
        <f>SUM(M280:O280)</f>
        <v>441.03999999999996</v>
      </c>
      <c r="Q280" s="10">
        <v>9368</v>
      </c>
      <c r="R280" s="9"/>
      <c r="S280" s="20"/>
      <c r="Y280" s="18"/>
      <c r="Z280" s="31"/>
    </row>
    <row r="281" spans="1:26" x14ac:dyDescent="0.25">
      <c r="A281" s="7" t="s">
        <v>27</v>
      </c>
      <c r="B281" s="8"/>
      <c r="C281" s="7"/>
      <c r="D281" s="7"/>
      <c r="E281" s="7"/>
      <c r="F281" s="8"/>
      <c r="G281" s="7"/>
      <c r="H281" s="8"/>
      <c r="I281" s="14" t="s">
        <v>21</v>
      </c>
      <c r="J281" s="15">
        <f t="shared" ref="J281:Q281" si="40">SUM(J277:J280)</f>
        <v>12.1</v>
      </c>
      <c r="K281" s="15">
        <f t="shared" si="40"/>
        <v>151.56</v>
      </c>
      <c r="L281" s="15">
        <f t="shared" si="40"/>
        <v>45.95</v>
      </c>
      <c r="M281" s="15">
        <f t="shared" si="40"/>
        <v>209.61</v>
      </c>
      <c r="N281" s="15">
        <f t="shared" si="40"/>
        <v>761.89</v>
      </c>
      <c r="O281" s="15">
        <f t="shared" si="40"/>
        <v>0</v>
      </c>
      <c r="P281" s="16">
        <f t="shared" si="40"/>
        <v>971.49999999999989</v>
      </c>
      <c r="Q281" s="16">
        <f t="shared" si="40"/>
        <v>25974</v>
      </c>
      <c r="R281" s="15">
        <v>164155.68</v>
      </c>
      <c r="S281" s="17" t="s">
        <v>151</v>
      </c>
      <c r="Y281" s="18"/>
      <c r="Z281" s="31"/>
    </row>
    <row r="282" spans="1:26" x14ac:dyDescent="0.25">
      <c r="A282" s="7">
        <v>69</v>
      </c>
      <c r="B282" s="8" t="s">
        <v>135</v>
      </c>
      <c r="C282" s="7">
        <v>46</v>
      </c>
      <c r="D282" s="7">
        <v>16</v>
      </c>
      <c r="E282" s="7">
        <v>3</v>
      </c>
      <c r="F282" s="8">
        <v>8.4</v>
      </c>
      <c r="G282" s="7" t="s">
        <v>46</v>
      </c>
      <c r="H282" s="8" t="s">
        <v>24</v>
      </c>
      <c r="I282" s="8" t="s">
        <v>153</v>
      </c>
      <c r="J282" s="9"/>
      <c r="K282" s="9"/>
      <c r="L282" s="9"/>
      <c r="M282" s="9">
        <f>SUBTOTAL(9,J282:L282)</f>
        <v>0</v>
      </c>
      <c r="N282" s="9">
        <v>264.89999999999998</v>
      </c>
      <c r="O282" s="9"/>
      <c r="P282" s="9">
        <f>SUM(M282:O282)</f>
        <v>264.89999999999998</v>
      </c>
      <c r="Q282" s="10">
        <v>11677</v>
      </c>
      <c r="R282" s="9"/>
      <c r="S282" s="19"/>
      <c r="Y282" s="18"/>
      <c r="Z282" s="31"/>
    </row>
    <row r="283" spans="1:26" x14ac:dyDescent="0.25">
      <c r="A283" s="7" t="s">
        <v>27</v>
      </c>
      <c r="B283" s="8"/>
      <c r="C283" s="7"/>
      <c r="D283" s="13"/>
      <c r="E283" s="13"/>
      <c r="F283" s="14"/>
      <c r="G283" s="7" t="s">
        <v>152</v>
      </c>
      <c r="H283" s="14"/>
      <c r="I283" s="8" t="s">
        <v>86</v>
      </c>
      <c r="J283" s="9">
        <v>9.08</v>
      </c>
      <c r="K283" s="9">
        <v>59.04</v>
      </c>
      <c r="L283" s="9">
        <v>5.26</v>
      </c>
      <c r="M283" s="9">
        <f>SUBTOTAL(9,J283:L283)</f>
        <v>73.38000000000001</v>
      </c>
      <c r="N283" s="9">
        <v>159.33000000000001</v>
      </c>
      <c r="O283" s="9"/>
      <c r="P283" s="9">
        <f>SUM(M283:O283)</f>
        <v>232.71000000000004</v>
      </c>
      <c r="Q283" s="10">
        <v>2164</v>
      </c>
      <c r="R283" s="9"/>
      <c r="S283" s="20"/>
      <c r="Y283" s="18"/>
      <c r="Z283" s="31"/>
    </row>
    <row r="284" spans="1:26" x14ac:dyDescent="0.25">
      <c r="A284" s="7"/>
      <c r="B284" s="8"/>
      <c r="C284" s="7"/>
      <c r="D284" s="13"/>
      <c r="E284" s="13"/>
      <c r="F284" s="14"/>
      <c r="G284" s="7">
        <v>65</v>
      </c>
      <c r="H284" s="14"/>
      <c r="I284" s="8" t="s">
        <v>42</v>
      </c>
      <c r="J284" s="9">
        <v>6.19</v>
      </c>
      <c r="K284" s="9">
        <v>26.77</v>
      </c>
      <c r="L284" s="9">
        <v>7.63</v>
      </c>
      <c r="M284" s="9">
        <f>SUBTOTAL(9,J284:L284)</f>
        <v>40.590000000000003</v>
      </c>
      <c r="N284" s="9">
        <v>84</v>
      </c>
      <c r="O284" s="9"/>
      <c r="P284" s="9">
        <f>SUM(M284:O284)</f>
        <v>124.59</v>
      </c>
      <c r="Q284" s="10">
        <v>6214</v>
      </c>
      <c r="R284" s="9"/>
      <c r="S284" s="20"/>
      <c r="Y284" s="18"/>
      <c r="Z284" s="31"/>
    </row>
    <row r="285" spans="1:26" x14ac:dyDescent="0.25">
      <c r="A285" s="7" t="s">
        <v>27</v>
      </c>
      <c r="B285" s="8"/>
      <c r="C285" s="7"/>
      <c r="D285" s="7"/>
      <c r="E285" s="7"/>
      <c r="F285" s="8"/>
      <c r="G285" s="7"/>
      <c r="H285" s="8"/>
      <c r="I285" s="8" t="s">
        <v>31</v>
      </c>
      <c r="J285" s="9">
        <v>0.83</v>
      </c>
      <c r="K285" s="9">
        <v>101.54</v>
      </c>
      <c r="L285" s="9">
        <v>35.99</v>
      </c>
      <c r="M285" s="9">
        <f>SUBTOTAL(9,J285:L285)</f>
        <v>138.36000000000001</v>
      </c>
      <c r="N285" s="9">
        <v>378.59</v>
      </c>
      <c r="O285" s="9"/>
      <c r="P285" s="9">
        <f>SUM(M285:O285)</f>
        <v>516.95000000000005</v>
      </c>
      <c r="Q285" s="10">
        <v>10763</v>
      </c>
      <c r="R285" s="9"/>
      <c r="S285" s="20"/>
      <c r="Y285" s="18"/>
      <c r="Z285" s="31"/>
    </row>
    <row r="286" spans="1:26" x14ac:dyDescent="0.25">
      <c r="A286" s="7" t="s">
        <v>27</v>
      </c>
      <c r="B286" s="8"/>
      <c r="C286" s="7"/>
      <c r="D286" s="7"/>
      <c r="E286" s="7"/>
      <c r="F286" s="8"/>
      <c r="G286" s="7"/>
      <c r="H286" s="8"/>
      <c r="I286" s="14" t="s">
        <v>21</v>
      </c>
      <c r="J286" s="15">
        <f t="shared" ref="J286:Q286" si="41">SUM(J282:J285)</f>
        <v>16.099999999999998</v>
      </c>
      <c r="K286" s="15">
        <f t="shared" si="41"/>
        <v>187.35000000000002</v>
      </c>
      <c r="L286" s="15">
        <f t="shared" si="41"/>
        <v>48.88</v>
      </c>
      <c r="M286" s="15">
        <f t="shared" si="41"/>
        <v>252.33000000000004</v>
      </c>
      <c r="N286" s="15">
        <f t="shared" si="41"/>
        <v>886.81999999999994</v>
      </c>
      <c r="O286" s="15">
        <f t="shared" si="41"/>
        <v>0</v>
      </c>
      <c r="P286" s="16">
        <f t="shared" si="41"/>
        <v>1139.1500000000001</v>
      </c>
      <c r="Q286" s="16">
        <f t="shared" si="41"/>
        <v>30818</v>
      </c>
      <c r="R286" s="15">
        <v>194153.4</v>
      </c>
      <c r="S286" s="17" t="s">
        <v>151</v>
      </c>
      <c r="Y286" s="18"/>
      <c r="Z286" s="31"/>
    </row>
    <row r="287" spans="1:26" x14ac:dyDescent="0.25">
      <c r="A287" s="7">
        <v>70</v>
      </c>
      <c r="B287" s="8" t="s">
        <v>135</v>
      </c>
      <c r="C287" s="7">
        <v>47</v>
      </c>
      <c r="D287" s="7">
        <v>11</v>
      </c>
      <c r="E287" s="7">
        <v>1</v>
      </c>
      <c r="F287" s="8">
        <v>4.5</v>
      </c>
      <c r="G287" s="7" t="s">
        <v>46</v>
      </c>
      <c r="H287" s="8" t="s">
        <v>24</v>
      </c>
      <c r="I287" s="8" t="s">
        <v>25</v>
      </c>
      <c r="J287" s="9">
        <v>0</v>
      </c>
      <c r="K287" s="9">
        <v>0</v>
      </c>
      <c r="L287" s="9">
        <v>0</v>
      </c>
      <c r="M287" s="9">
        <f>SUBTOTAL(9,J287:L287)</f>
        <v>0</v>
      </c>
      <c r="N287" s="9">
        <v>0</v>
      </c>
      <c r="O287" s="9"/>
      <c r="P287" s="9">
        <f>SUM(M287:O287)</f>
        <v>0</v>
      </c>
      <c r="Q287" s="10">
        <v>0</v>
      </c>
      <c r="R287" s="9"/>
      <c r="S287" s="19"/>
      <c r="Y287" s="18"/>
      <c r="Z287" s="31"/>
    </row>
    <row r="288" spans="1:26" x14ac:dyDescent="0.25">
      <c r="A288" s="7" t="s">
        <v>27</v>
      </c>
      <c r="B288" s="8"/>
      <c r="C288" s="7"/>
      <c r="D288" s="13"/>
      <c r="E288" s="13"/>
      <c r="F288" s="14"/>
      <c r="G288" s="7" t="s">
        <v>154</v>
      </c>
      <c r="H288" s="14"/>
      <c r="I288" s="8" t="s">
        <v>29</v>
      </c>
      <c r="J288" s="9">
        <v>0</v>
      </c>
      <c r="K288" s="9">
        <v>0</v>
      </c>
      <c r="L288" s="9">
        <v>0</v>
      </c>
      <c r="M288" s="9">
        <f>SUBTOTAL(9,J288:L288)</f>
        <v>0</v>
      </c>
      <c r="N288" s="9">
        <v>229.28</v>
      </c>
      <c r="O288" s="9"/>
      <c r="P288" s="9">
        <f>SUM(M288:O288)</f>
        <v>229.28</v>
      </c>
      <c r="Q288" s="10">
        <v>10107</v>
      </c>
      <c r="R288" s="9"/>
      <c r="S288" s="20"/>
      <c r="Y288" s="18"/>
      <c r="Z288" s="31"/>
    </row>
    <row r="289" spans="1:26" x14ac:dyDescent="0.25">
      <c r="A289" s="7" t="s">
        <v>27</v>
      </c>
      <c r="B289" s="8"/>
      <c r="C289" s="7"/>
      <c r="D289" s="7"/>
      <c r="E289" s="7"/>
      <c r="F289" s="8"/>
      <c r="G289" s="7">
        <v>80</v>
      </c>
      <c r="H289" s="8"/>
      <c r="I289" s="8" t="s">
        <v>31</v>
      </c>
      <c r="J289" s="9">
        <v>0.03</v>
      </c>
      <c r="K289" s="9">
        <v>35.630000000000003</v>
      </c>
      <c r="L289" s="9">
        <v>56.35</v>
      </c>
      <c r="M289" s="9">
        <f>SUBTOTAL(9,J289:L289)</f>
        <v>92.01</v>
      </c>
      <c r="N289" s="9">
        <v>440.05</v>
      </c>
      <c r="O289" s="9"/>
      <c r="P289" s="9">
        <f>SUM(M289:O289)</f>
        <v>532.06000000000006</v>
      </c>
      <c r="Q289" s="10">
        <v>6267</v>
      </c>
      <c r="R289" s="9"/>
      <c r="S289" s="20"/>
      <c r="Y289" s="18"/>
      <c r="Z289" s="31"/>
    </row>
    <row r="290" spans="1:26" x14ac:dyDescent="0.25">
      <c r="A290" s="7" t="s">
        <v>27</v>
      </c>
      <c r="B290" s="8"/>
      <c r="C290" s="7"/>
      <c r="D290" s="7"/>
      <c r="E290" s="7"/>
      <c r="F290" s="8"/>
      <c r="G290" s="7"/>
      <c r="H290" s="8"/>
      <c r="I290" s="14" t="s">
        <v>21</v>
      </c>
      <c r="J290" s="15">
        <f t="shared" ref="J290:Q290" si="42">SUM(J287:J289)</f>
        <v>0.03</v>
      </c>
      <c r="K290" s="15">
        <f t="shared" si="42"/>
        <v>35.630000000000003</v>
      </c>
      <c r="L290" s="15">
        <f t="shared" si="42"/>
        <v>56.35</v>
      </c>
      <c r="M290" s="15">
        <f t="shared" si="42"/>
        <v>92.01</v>
      </c>
      <c r="N290" s="15">
        <f t="shared" si="42"/>
        <v>669.33</v>
      </c>
      <c r="O290" s="15">
        <f t="shared" si="42"/>
        <v>0</v>
      </c>
      <c r="P290" s="16">
        <f t="shared" si="42"/>
        <v>761.34</v>
      </c>
      <c r="Q290" s="16">
        <f t="shared" si="42"/>
        <v>16374</v>
      </c>
      <c r="R290" s="15">
        <v>103974.9</v>
      </c>
      <c r="S290" s="17" t="s">
        <v>155</v>
      </c>
      <c r="Y290" s="18"/>
      <c r="Z290" s="31"/>
    </row>
    <row r="291" spans="1:26" x14ac:dyDescent="0.25">
      <c r="A291" s="7">
        <v>71</v>
      </c>
      <c r="B291" s="8" t="s">
        <v>135</v>
      </c>
      <c r="C291" s="7">
        <v>51</v>
      </c>
      <c r="D291" s="7">
        <v>6</v>
      </c>
      <c r="E291" s="7">
        <v>1</v>
      </c>
      <c r="F291" s="8">
        <v>6.4</v>
      </c>
      <c r="G291" s="7" t="s">
        <v>46</v>
      </c>
      <c r="H291" s="8" t="s">
        <v>24</v>
      </c>
      <c r="I291" s="8" t="s">
        <v>25</v>
      </c>
      <c r="J291" s="9">
        <v>21.87</v>
      </c>
      <c r="K291" s="9">
        <v>132</v>
      </c>
      <c r="L291" s="9">
        <v>31.75</v>
      </c>
      <c r="M291" s="9">
        <f>SUBTOTAL(9,J291:L291)</f>
        <v>185.62</v>
      </c>
      <c r="N291" s="9">
        <v>613.16999999999996</v>
      </c>
      <c r="O291" s="9"/>
      <c r="P291" s="9">
        <f>SUM(M291:O291)</f>
        <v>798.79</v>
      </c>
      <c r="Q291" s="10">
        <v>5404</v>
      </c>
      <c r="R291" s="9"/>
      <c r="S291" s="19"/>
      <c r="Y291" s="18"/>
      <c r="Z291" s="31"/>
    </row>
    <row r="292" spans="1:26" x14ac:dyDescent="0.25">
      <c r="A292" s="7" t="s">
        <v>27</v>
      </c>
      <c r="B292" s="8"/>
      <c r="C292" s="7"/>
      <c r="D292" s="13"/>
      <c r="E292" s="13"/>
      <c r="F292" s="14"/>
      <c r="G292" s="7" t="s">
        <v>108</v>
      </c>
      <c r="H292" s="14"/>
      <c r="I292" s="8" t="s">
        <v>42</v>
      </c>
      <c r="J292" s="9">
        <v>1.04</v>
      </c>
      <c r="K292" s="9">
        <v>10.88</v>
      </c>
      <c r="L292" s="9">
        <v>7.64</v>
      </c>
      <c r="M292" s="9">
        <f>SUBTOTAL(9,J292:L292)</f>
        <v>19.560000000000002</v>
      </c>
      <c r="N292" s="9">
        <v>91.41</v>
      </c>
      <c r="O292" s="9"/>
      <c r="P292" s="9">
        <f>SUM(M292:O292)</f>
        <v>110.97</v>
      </c>
      <c r="Q292" s="10">
        <v>3175</v>
      </c>
      <c r="R292" s="9"/>
      <c r="S292" s="20"/>
      <c r="Y292" s="18"/>
      <c r="Z292" s="31"/>
    </row>
    <row r="293" spans="1:26" x14ac:dyDescent="0.25">
      <c r="A293" s="7" t="s">
        <v>27</v>
      </c>
      <c r="B293" s="8"/>
      <c r="C293" s="7"/>
      <c r="D293" s="7"/>
      <c r="E293" s="7"/>
      <c r="F293" s="8"/>
      <c r="G293" s="7">
        <v>55</v>
      </c>
      <c r="H293" s="8"/>
      <c r="I293" s="8" t="s">
        <v>31</v>
      </c>
      <c r="J293" s="9">
        <v>0.05</v>
      </c>
      <c r="K293" s="9">
        <v>7.59</v>
      </c>
      <c r="L293" s="9">
        <v>4.8099999999999996</v>
      </c>
      <c r="M293" s="9">
        <f>SUBTOTAL(9,J293:L293)</f>
        <v>12.45</v>
      </c>
      <c r="N293" s="9">
        <v>84.94</v>
      </c>
      <c r="O293" s="9"/>
      <c r="P293" s="9">
        <f>SUM(M293:O293)</f>
        <v>97.39</v>
      </c>
      <c r="Q293" s="10">
        <v>1019</v>
      </c>
      <c r="R293" s="9"/>
      <c r="S293" s="20"/>
      <c r="Y293" s="18"/>
      <c r="Z293" s="31"/>
    </row>
    <row r="294" spans="1:26" x14ac:dyDescent="0.25">
      <c r="A294" s="7" t="s">
        <v>27</v>
      </c>
      <c r="B294" s="8"/>
      <c r="C294" s="7"/>
      <c r="D294" s="7"/>
      <c r="E294" s="7"/>
      <c r="F294" s="8"/>
      <c r="G294" s="7"/>
      <c r="H294" s="8"/>
      <c r="I294" s="14" t="s">
        <v>21</v>
      </c>
      <c r="J294" s="15">
        <f t="shared" ref="J294:Q294" si="43">SUM(J291:J293)</f>
        <v>22.96</v>
      </c>
      <c r="K294" s="15">
        <f t="shared" si="43"/>
        <v>150.47</v>
      </c>
      <c r="L294" s="15">
        <f t="shared" si="43"/>
        <v>44.2</v>
      </c>
      <c r="M294" s="15">
        <f t="shared" si="43"/>
        <v>217.63</v>
      </c>
      <c r="N294" s="15">
        <f t="shared" si="43"/>
        <v>789.52</v>
      </c>
      <c r="O294" s="15">
        <f t="shared" si="43"/>
        <v>0</v>
      </c>
      <c r="P294" s="16">
        <f t="shared" si="43"/>
        <v>1007.15</v>
      </c>
      <c r="Q294" s="16">
        <f t="shared" si="43"/>
        <v>9598</v>
      </c>
      <c r="R294" s="15">
        <v>46934.22</v>
      </c>
      <c r="S294" s="17" t="s">
        <v>156</v>
      </c>
      <c r="Y294" s="18"/>
      <c r="Z294" s="31"/>
    </row>
    <row r="295" spans="1:26" x14ac:dyDescent="0.25">
      <c r="A295" s="7">
        <v>72</v>
      </c>
      <c r="B295" s="8" t="s">
        <v>135</v>
      </c>
      <c r="C295" s="7">
        <v>55</v>
      </c>
      <c r="D295" s="7">
        <v>4</v>
      </c>
      <c r="E295" s="7">
        <v>1</v>
      </c>
      <c r="F295" s="8">
        <v>4.0999999999999996</v>
      </c>
      <c r="G295" s="7" t="s">
        <v>46</v>
      </c>
      <c r="H295" s="8" t="s">
        <v>24</v>
      </c>
      <c r="I295" s="8" t="s">
        <v>25</v>
      </c>
      <c r="J295" s="9">
        <v>0</v>
      </c>
      <c r="K295" s="9">
        <v>0</v>
      </c>
      <c r="L295" s="9">
        <v>0</v>
      </c>
      <c r="M295" s="9">
        <f>SUBTOTAL(9,J295:L295)</f>
        <v>0</v>
      </c>
      <c r="N295" s="9">
        <v>0</v>
      </c>
      <c r="O295" s="9"/>
      <c r="P295" s="9">
        <f>SUM(M295:O295)</f>
        <v>0</v>
      </c>
      <c r="Q295" s="10"/>
      <c r="R295" s="9"/>
      <c r="S295" s="19"/>
      <c r="Y295" s="18"/>
      <c r="Z295" s="31"/>
    </row>
    <row r="296" spans="1:26" x14ac:dyDescent="0.25">
      <c r="A296" s="7" t="s">
        <v>27</v>
      </c>
      <c r="B296" s="8"/>
      <c r="C296" s="7"/>
      <c r="D296" s="13"/>
      <c r="E296" s="13"/>
      <c r="F296" s="14"/>
      <c r="G296" s="7" t="s">
        <v>157</v>
      </c>
      <c r="H296" s="14"/>
      <c r="I296" s="8" t="s">
        <v>73</v>
      </c>
      <c r="J296" s="9">
        <v>0.71</v>
      </c>
      <c r="K296" s="9">
        <v>97.91</v>
      </c>
      <c r="L296" s="9">
        <v>35.880000000000003</v>
      </c>
      <c r="M296" s="9">
        <f>SUBTOTAL(9,J296:L296)</f>
        <v>134.5</v>
      </c>
      <c r="N296" s="9">
        <v>421.07</v>
      </c>
      <c r="O296" s="9"/>
      <c r="P296" s="9">
        <f>SUM(M296:O296)</f>
        <v>555.56999999999994</v>
      </c>
      <c r="Q296" s="10">
        <v>10544</v>
      </c>
      <c r="R296" s="9"/>
      <c r="S296" s="20"/>
      <c r="Y296" s="18"/>
      <c r="Z296" s="31"/>
    </row>
    <row r="297" spans="1:26" x14ac:dyDescent="0.25">
      <c r="A297" s="7" t="s">
        <v>27</v>
      </c>
      <c r="B297" s="8"/>
      <c r="C297" s="7"/>
      <c r="D297" s="7"/>
      <c r="E297" s="7"/>
      <c r="F297" s="8"/>
      <c r="G297" s="7">
        <v>80</v>
      </c>
      <c r="H297" s="8"/>
      <c r="I297" s="14" t="s">
        <v>21</v>
      </c>
      <c r="J297" s="15">
        <f t="shared" ref="J297:Q297" si="44">SUM(J295:J296)</f>
        <v>0.71</v>
      </c>
      <c r="K297" s="15">
        <f t="shared" si="44"/>
        <v>97.91</v>
      </c>
      <c r="L297" s="15">
        <f t="shared" si="44"/>
        <v>35.880000000000003</v>
      </c>
      <c r="M297" s="15">
        <f t="shared" si="44"/>
        <v>134.5</v>
      </c>
      <c r="N297" s="15">
        <f t="shared" si="44"/>
        <v>421.07</v>
      </c>
      <c r="O297" s="15">
        <f t="shared" si="44"/>
        <v>0</v>
      </c>
      <c r="P297" s="16">
        <f t="shared" si="44"/>
        <v>555.56999999999994</v>
      </c>
      <c r="Q297" s="16">
        <f t="shared" si="44"/>
        <v>10544</v>
      </c>
      <c r="R297" s="15">
        <v>90256.639999999999</v>
      </c>
      <c r="S297" s="17" t="s">
        <v>158</v>
      </c>
      <c r="Y297" s="18"/>
      <c r="Z297" s="31"/>
    </row>
    <row r="298" spans="1:26" x14ac:dyDescent="0.25">
      <c r="A298" s="7">
        <v>73</v>
      </c>
      <c r="B298" s="8" t="s">
        <v>135</v>
      </c>
      <c r="C298" s="7">
        <v>56</v>
      </c>
      <c r="D298" s="7">
        <v>22</v>
      </c>
      <c r="E298" s="7">
        <v>1</v>
      </c>
      <c r="F298" s="8">
        <v>3.3</v>
      </c>
      <c r="G298" s="7" t="s">
        <v>46</v>
      </c>
      <c r="H298" s="8" t="s">
        <v>24</v>
      </c>
      <c r="I298" s="8" t="s">
        <v>25</v>
      </c>
      <c r="J298" s="9">
        <v>1.35</v>
      </c>
      <c r="K298" s="9">
        <v>11.23</v>
      </c>
      <c r="L298" s="9">
        <v>0.98</v>
      </c>
      <c r="M298" s="9">
        <f>SUBTOTAL(9,J298:L298)</f>
        <v>13.56</v>
      </c>
      <c r="N298" s="9">
        <v>40.340000000000003</v>
      </c>
      <c r="O298" s="9"/>
      <c r="P298" s="9">
        <f>SUM(M298:O298)</f>
        <v>53.900000000000006</v>
      </c>
      <c r="Q298" s="10">
        <v>407</v>
      </c>
      <c r="R298" s="9"/>
      <c r="S298" s="19"/>
      <c r="Y298" s="18"/>
      <c r="Z298" s="31"/>
    </row>
    <row r="299" spans="1:26" x14ac:dyDescent="0.25">
      <c r="A299" s="7" t="s">
        <v>27</v>
      </c>
      <c r="B299" s="8"/>
      <c r="C299" s="7"/>
      <c r="D299" s="13"/>
      <c r="E299" s="13"/>
      <c r="F299" s="14"/>
      <c r="G299" s="7" t="s">
        <v>159</v>
      </c>
      <c r="H299" s="14"/>
      <c r="I299" s="8" t="s">
        <v>73</v>
      </c>
      <c r="J299" s="9">
        <v>0.55000000000000004</v>
      </c>
      <c r="K299" s="9">
        <v>69.959999999999994</v>
      </c>
      <c r="L299" s="9">
        <v>25.15</v>
      </c>
      <c r="M299" s="9">
        <f>SUBTOTAL(9,J299:L299)</f>
        <v>95.66</v>
      </c>
      <c r="N299" s="9">
        <v>349.92</v>
      </c>
      <c r="O299" s="9"/>
      <c r="P299" s="9">
        <f>SUM(M299:O299)</f>
        <v>445.58000000000004</v>
      </c>
      <c r="Q299" s="10">
        <v>7629</v>
      </c>
      <c r="R299" s="9"/>
      <c r="S299" s="20"/>
      <c r="Y299" s="18"/>
      <c r="Z299" s="31"/>
    </row>
    <row r="300" spans="1:26" x14ac:dyDescent="0.25">
      <c r="A300" s="7" t="s">
        <v>27</v>
      </c>
      <c r="B300" s="8"/>
      <c r="C300" s="7"/>
      <c r="D300" s="7"/>
      <c r="E300" s="7"/>
      <c r="F300" s="8"/>
      <c r="G300" s="7">
        <v>80</v>
      </c>
      <c r="H300" s="8"/>
      <c r="I300" s="14" t="s">
        <v>21</v>
      </c>
      <c r="J300" s="15">
        <f t="shared" ref="J300:Q300" si="45">SUM(J298:J299)</f>
        <v>1.9000000000000001</v>
      </c>
      <c r="K300" s="15">
        <f t="shared" si="45"/>
        <v>81.19</v>
      </c>
      <c r="L300" s="15">
        <f t="shared" si="45"/>
        <v>26.13</v>
      </c>
      <c r="M300" s="15">
        <f t="shared" si="45"/>
        <v>109.22</v>
      </c>
      <c r="N300" s="15">
        <f t="shared" si="45"/>
        <v>390.26</v>
      </c>
      <c r="O300" s="15">
        <f t="shared" si="45"/>
        <v>0</v>
      </c>
      <c r="P300" s="16">
        <f t="shared" si="45"/>
        <v>499.48</v>
      </c>
      <c r="Q300" s="16">
        <f t="shared" si="45"/>
        <v>8036</v>
      </c>
      <c r="R300" s="15">
        <v>72565.08</v>
      </c>
      <c r="S300" s="17" t="s">
        <v>160</v>
      </c>
      <c r="Y300" s="18"/>
      <c r="Z300" s="31"/>
    </row>
    <row r="301" spans="1:26" x14ac:dyDescent="0.25">
      <c r="A301" s="7">
        <v>74</v>
      </c>
      <c r="B301" s="8" t="s">
        <v>135</v>
      </c>
      <c r="C301" s="7">
        <v>60</v>
      </c>
      <c r="D301" s="7">
        <v>10</v>
      </c>
      <c r="E301" s="7">
        <v>1</v>
      </c>
      <c r="F301" s="8">
        <v>2.6</v>
      </c>
      <c r="G301" s="7" t="s">
        <v>46</v>
      </c>
      <c r="H301" s="8" t="s">
        <v>24</v>
      </c>
      <c r="I301" s="8" t="s">
        <v>25</v>
      </c>
      <c r="J301" s="9">
        <v>10.199999999999999</v>
      </c>
      <c r="K301" s="9">
        <v>26.65</v>
      </c>
      <c r="L301" s="9">
        <v>3.55</v>
      </c>
      <c r="M301" s="9">
        <f>SUBTOTAL(9,J301:L301)</f>
        <v>40.399999999999991</v>
      </c>
      <c r="N301" s="9">
        <v>161.87</v>
      </c>
      <c r="O301" s="9"/>
      <c r="P301" s="9">
        <f>SUM(M301:O301)</f>
        <v>202.26999999999998</v>
      </c>
      <c r="Q301" s="10">
        <v>1293</v>
      </c>
      <c r="R301" s="9"/>
      <c r="S301" s="19"/>
      <c r="Y301" s="18"/>
      <c r="Z301" s="31"/>
    </row>
    <row r="302" spans="1:26" x14ac:dyDescent="0.25">
      <c r="A302" s="7" t="s">
        <v>27</v>
      </c>
      <c r="B302" s="8"/>
      <c r="C302" s="7"/>
      <c r="D302" s="13"/>
      <c r="E302" s="13"/>
      <c r="F302" s="14"/>
      <c r="G302" s="7" t="s">
        <v>161</v>
      </c>
      <c r="H302" s="14"/>
      <c r="I302" s="8" t="s">
        <v>42</v>
      </c>
      <c r="J302" s="9">
        <v>2.98</v>
      </c>
      <c r="K302" s="9">
        <v>15.96</v>
      </c>
      <c r="L302" s="9">
        <v>8.09</v>
      </c>
      <c r="M302" s="9">
        <f>SUBTOTAL(9,J302:L302)</f>
        <v>27.03</v>
      </c>
      <c r="N302" s="9">
        <v>121.24</v>
      </c>
      <c r="O302" s="9"/>
      <c r="P302" s="9">
        <f>SUM(M302:O302)</f>
        <v>148.26999999999998</v>
      </c>
      <c r="Q302" s="10">
        <v>4581</v>
      </c>
      <c r="R302" s="9"/>
      <c r="S302" s="20"/>
      <c r="Y302" s="18"/>
      <c r="Z302" s="31"/>
    </row>
    <row r="303" spans="1:26" x14ac:dyDescent="0.25">
      <c r="A303" s="7" t="s">
        <v>27</v>
      </c>
      <c r="B303" s="8"/>
      <c r="C303" s="7"/>
      <c r="D303" s="7"/>
      <c r="E303" s="7"/>
      <c r="F303" s="8"/>
      <c r="G303" s="7">
        <v>50</v>
      </c>
      <c r="H303" s="8"/>
      <c r="I303" s="14" t="s">
        <v>21</v>
      </c>
      <c r="J303" s="15">
        <f t="shared" ref="J303:Q303" si="46">SUM(J301:J302)</f>
        <v>13.18</v>
      </c>
      <c r="K303" s="15">
        <f t="shared" si="46"/>
        <v>42.61</v>
      </c>
      <c r="L303" s="15">
        <f t="shared" si="46"/>
        <v>11.64</v>
      </c>
      <c r="M303" s="15">
        <f t="shared" si="46"/>
        <v>67.429999999999993</v>
      </c>
      <c r="N303" s="15">
        <f t="shared" si="46"/>
        <v>283.11</v>
      </c>
      <c r="O303" s="15">
        <f t="shared" si="46"/>
        <v>0</v>
      </c>
      <c r="P303" s="16">
        <f t="shared" si="46"/>
        <v>350.53999999999996</v>
      </c>
      <c r="Q303" s="16">
        <f t="shared" si="46"/>
        <v>5874</v>
      </c>
      <c r="R303" s="15">
        <v>21205.14</v>
      </c>
      <c r="S303" s="17" t="s">
        <v>156</v>
      </c>
      <c r="Y303" s="18"/>
      <c r="Z303" s="31"/>
    </row>
    <row r="304" spans="1:26" x14ac:dyDescent="0.25">
      <c r="A304" s="7">
        <v>75</v>
      </c>
      <c r="B304" s="8" t="s">
        <v>135</v>
      </c>
      <c r="C304" s="7">
        <v>60</v>
      </c>
      <c r="D304" s="7">
        <v>16</v>
      </c>
      <c r="E304" s="7">
        <v>2</v>
      </c>
      <c r="F304" s="8">
        <v>7.1</v>
      </c>
      <c r="G304" s="7" t="s">
        <v>46</v>
      </c>
      <c r="H304" s="8" t="s">
        <v>24</v>
      </c>
      <c r="I304" s="8" t="s">
        <v>25</v>
      </c>
      <c r="J304" s="9">
        <v>36.6</v>
      </c>
      <c r="K304" s="9">
        <v>144.11000000000001</v>
      </c>
      <c r="L304" s="9">
        <v>14.14</v>
      </c>
      <c r="M304" s="9">
        <f>SUBTOTAL(9,J304:L304)</f>
        <v>194.85000000000002</v>
      </c>
      <c r="N304" s="9">
        <v>634.62</v>
      </c>
      <c r="O304" s="9"/>
      <c r="P304" s="9">
        <f>SUM(M304:O304)</f>
        <v>829.47</v>
      </c>
      <c r="Q304" s="10">
        <v>6040</v>
      </c>
      <c r="R304" s="9"/>
      <c r="S304" s="19"/>
      <c r="Y304" s="18"/>
      <c r="Z304" s="31"/>
    </row>
    <row r="305" spans="1:26" x14ac:dyDescent="0.25">
      <c r="A305" s="7" t="s">
        <v>27</v>
      </c>
      <c r="B305" s="8"/>
      <c r="C305" s="7"/>
      <c r="D305" s="13"/>
      <c r="E305" s="13"/>
      <c r="F305" s="14"/>
      <c r="G305" s="7" t="s">
        <v>162</v>
      </c>
      <c r="H305" s="14"/>
      <c r="I305" s="8" t="s">
        <v>42</v>
      </c>
      <c r="J305" s="9">
        <v>2.4900000000000002</v>
      </c>
      <c r="K305" s="9">
        <v>11.73</v>
      </c>
      <c r="L305" s="9">
        <v>5.48</v>
      </c>
      <c r="M305" s="9">
        <f>SUBTOTAL(9,J305:L305)</f>
        <v>19.700000000000003</v>
      </c>
      <c r="N305" s="9">
        <v>82.1</v>
      </c>
      <c r="O305" s="9"/>
      <c r="P305" s="9">
        <f>SUM(M305:O305)</f>
        <v>101.8</v>
      </c>
      <c r="Q305" s="10">
        <v>3316</v>
      </c>
      <c r="R305" s="9"/>
      <c r="S305" s="20"/>
      <c r="Y305" s="18"/>
      <c r="Z305" s="31"/>
    </row>
    <row r="306" spans="1:26" x14ac:dyDescent="0.25">
      <c r="A306" s="7" t="s">
        <v>27</v>
      </c>
      <c r="B306" s="8"/>
      <c r="C306" s="7"/>
      <c r="D306" s="7"/>
      <c r="E306" s="7"/>
      <c r="F306" s="8"/>
      <c r="G306" s="7">
        <v>55</v>
      </c>
      <c r="H306" s="8"/>
      <c r="I306" s="14" t="s">
        <v>21</v>
      </c>
      <c r="J306" s="15">
        <f t="shared" ref="J306:Q306" si="47">SUM(J304:J305)</f>
        <v>39.090000000000003</v>
      </c>
      <c r="K306" s="15">
        <f t="shared" si="47"/>
        <v>155.84</v>
      </c>
      <c r="L306" s="15">
        <f t="shared" si="47"/>
        <v>19.62</v>
      </c>
      <c r="M306" s="15">
        <f t="shared" si="47"/>
        <v>214.55</v>
      </c>
      <c r="N306" s="15">
        <f t="shared" si="47"/>
        <v>716.72</v>
      </c>
      <c r="O306" s="15">
        <f t="shared" si="47"/>
        <v>0</v>
      </c>
      <c r="P306" s="16">
        <f t="shared" si="47"/>
        <v>931.27</v>
      </c>
      <c r="Q306" s="16">
        <f t="shared" si="47"/>
        <v>9356</v>
      </c>
      <c r="R306" s="15">
        <v>50990.2</v>
      </c>
      <c r="S306" s="17" t="s">
        <v>156</v>
      </c>
      <c r="Y306" s="18"/>
      <c r="Z306" s="31"/>
    </row>
    <row r="307" spans="1:26" x14ac:dyDescent="0.25">
      <c r="A307" s="7">
        <v>76</v>
      </c>
      <c r="B307" s="8" t="s">
        <v>135</v>
      </c>
      <c r="C307" s="7">
        <v>60</v>
      </c>
      <c r="D307" s="7">
        <v>27</v>
      </c>
      <c r="E307" s="7">
        <v>3</v>
      </c>
      <c r="F307" s="8">
        <v>3.8</v>
      </c>
      <c r="G307" s="7" t="s">
        <v>46</v>
      </c>
      <c r="H307" s="8" t="s">
        <v>24</v>
      </c>
      <c r="I307" s="8" t="s">
        <v>25</v>
      </c>
      <c r="J307" s="9">
        <v>31</v>
      </c>
      <c r="K307" s="9">
        <v>102.92</v>
      </c>
      <c r="L307" s="9">
        <v>10.08</v>
      </c>
      <c r="M307" s="9">
        <f>SUBTOTAL(9,J307:L307)</f>
        <v>144.00000000000003</v>
      </c>
      <c r="N307" s="9">
        <v>439.82</v>
      </c>
      <c r="O307" s="9"/>
      <c r="P307" s="9">
        <f>SUM(M307:O307)</f>
        <v>583.82000000000005</v>
      </c>
      <c r="Q307" s="10">
        <v>4476</v>
      </c>
      <c r="R307" s="9"/>
      <c r="S307" s="19"/>
      <c r="Y307" s="18"/>
      <c r="Z307" s="31"/>
    </row>
    <row r="308" spans="1:26" x14ac:dyDescent="0.25">
      <c r="A308" s="7" t="s">
        <v>27</v>
      </c>
      <c r="B308" s="8"/>
      <c r="C308" s="7"/>
      <c r="D308" s="13"/>
      <c r="E308" s="13"/>
      <c r="F308" s="14"/>
      <c r="G308" s="7" t="s">
        <v>163</v>
      </c>
      <c r="H308" s="14"/>
      <c r="I308" s="8" t="s">
        <v>42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/>
      <c r="P308" s="9">
        <f>SUM(M308:O308)</f>
        <v>0</v>
      </c>
      <c r="Q308" s="10">
        <v>0</v>
      </c>
      <c r="R308" s="9"/>
      <c r="S308" s="20"/>
      <c r="Y308" s="18"/>
      <c r="Z308" s="31"/>
    </row>
    <row r="309" spans="1:26" x14ac:dyDescent="0.25">
      <c r="A309" s="7" t="s">
        <v>27</v>
      </c>
      <c r="B309" s="8"/>
      <c r="C309" s="7"/>
      <c r="D309" s="7"/>
      <c r="E309" s="7"/>
      <c r="F309" s="8"/>
      <c r="G309" s="7">
        <v>60</v>
      </c>
      <c r="H309" s="8"/>
      <c r="I309" s="14" t="s">
        <v>21</v>
      </c>
      <c r="J309" s="15">
        <f t="shared" ref="J309:Q309" si="48">SUM(J307:J308)</f>
        <v>31</v>
      </c>
      <c r="K309" s="15">
        <f t="shared" si="48"/>
        <v>102.92</v>
      </c>
      <c r="L309" s="15">
        <f t="shared" si="48"/>
        <v>10.08</v>
      </c>
      <c r="M309" s="15">
        <f t="shared" si="48"/>
        <v>144.00000000000003</v>
      </c>
      <c r="N309" s="15">
        <f t="shared" si="48"/>
        <v>439.82</v>
      </c>
      <c r="O309" s="15">
        <f t="shared" si="48"/>
        <v>0</v>
      </c>
      <c r="P309" s="16">
        <f t="shared" si="48"/>
        <v>583.82000000000005</v>
      </c>
      <c r="Q309" s="16">
        <f t="shared" si="48"/>
        <v>4476</v>
      </c>
      <c r="R309" s="15">
        <v>26900.76</v>
      </c>
      <c r="S309" s="17" t="s">
        <v>156</v>
      </c>
      <c r="Y309" s="18"/>
      <c r="Z309" s="31"/>
    </row>
    <row r="310" spans="1:26" x14ac:dyDescent="0.25">
      <c r="A310" s="7">
        <v>77</v>
      </c>
      <c r="B310" s="8" t="s">
        <v>135</v>
      </c>
      <c r="C310" s="7">
        <v>72</v>
      </c>
      <c r="D310" s="7">
        <v>19</v>
      </c>
      <c r="E310" s="7">
        <v>1</v>
      </c>
      <c r="F310" s="8">
        <v>5.0999999999999996</v>
      </c>
      <c r="G310" s="7" t="s">
        <v>46</v>
      </c>
      <c r="H310" s="8" t="s">
        <v>24</v>
      </c>
      <c r="I310" s="8" t="s">
        <v>25</v>
      </c>
      <c r="J310" s="9">
        <v>15.26</v>
      </c>
      <c r="K310" s="9">
        <v>89.64</v>
      </c>
      <c r="L310" s="9">
        <v>9.59</v>
      </c>
      <c r="M310" s="9">
        <f>SUBTOTAL(9,J310:L310)</f>
        <v>114.49000000000001</v>
      </c>
      <c r="N310" s="9">
        <v>440.62</v>
      </c>
      <c r="O310" s="9"/>
      <c r="P310" s="9">
        <f>SUM(M310:O310)</f>
        <v>555.11</v>
      </c>
      <c r="Q310" s="10">
        <v>3540</v>
      </c>
      <c r="R310" s="9"/>
      <c r="S310" s="19"/>
      <c r="Y310" s="18"/>
      <c r="Z310" s="31"/>
    </row>
    <row r="311" spans="1:26" x14ac:dyDescent="0.25">
      <c r="A311" s="7" t="s">
        <v>27</v>
      </c>
      <c r="B311" s="8"/>
      <c r="C311" s="7"/>
      <c r="D311" s="13"/>
      <c r="E311" s="13"/>
      <c r="F311" s="14"/>
      <c r="G311" s="7" t="s">
        <v>164</v>
      </c>
      <c r="H311" s="14"/>
      <c r="I311" s="8" t="s">
        <v>42</v>
      </c>
      <c r="J311" s="9">
        <v>5.51</v>
      </c>
      <c r="K311" s="9">
        <v>28.11</v>
      </c>
      <c r="L311" s="9">
        <v>13.9</v>
      </c>
      <c r="M311" s="9">
        <f>SUBTOTAL(9,J311:L311)</f>
        <v>47.519999999999996</v>
      </c>
      <c r="N311" s="9">
        <v>215.39</v>
      </c>
      <c r="O311" s="9"/>
      <c r="P311" s="9">
        <f>SUM(M311:O311)</f>
        <v>262.90999999999997</v>
      </c>
      <c r="Q311" s="10">
        <v>8113</v>
      </c>
      <c r="R311" s="9"/>
      <c r="S311" s="20"/>
      <c r="Y311" s="18"/>
      <c r="Z311" s="31"/>
    </row>
    <row r="312" spans="1:26" x14ac:dyDescent="0.25">
      <c r="A312" s="7" t="s">
        <v>27</v>
      </c>
      <c r="B312" s="8"/>
      <c r="C312" s="7"/>
      <c r="D312" s="7"/>
      <c r="E312" s="7"/>
      <c r="F312" s="8"/>
      <c r="G312" s="7">
        <v>55</v>
      </c>
      <c r="H312" s="8"/>
      <c r="I312" s="14" t="s">
        <v>21</v>
      </c>
      <c r="J312" s="15">
        <f t="shared" ref="J312:Q312" si="49">SUM(J310:J311)</f>
        <v>20.77</v>
      </c>
      <c r="K312" s="15">
        <f t="shared" si="49"/>
        <v>117.75</v>
      </c>
      <c r="L312" s="15">
        <f t="shared" si="49"/>
        <v>23.490000000000002</v>
      </c>
      <c r="M312" s="15">
        <f t="shared" si="49"/>
        <v>162.01</v>
      </c>
      <c r="N312" s="15">
        <f t="shared" si="49"/>
        <v>656.01</v>
      </c>
      <c r="O312" s="15">
        <f t="shared" si="49"/>
        <v>0</v>
      </c>
      <c r="P312" s="16">
        <f t="shared" si="49"/>
        <v>818.02</v>
      </c>
      <c r="Q312" s="16">
        <f t="shared" si="49"/>
        <v>11653</v>
      </c>
      <c r="R312" s="15">
        <v>41484.68</v>
      </c>
      <c r="S312" s="17" t="s">
        <v>156</v>
      </c>
      <c r="Y312" s="18"/>
      <c r="Z312" s="31"/>
    </row>
    <row r="313" spans="1:26" x14ac:dyDescent="0.25">
      <c r="A313" s="7">
        <v>78</v>
      </c>
      <c r="B313" s="8" t="s">
        <v>135</v>
      </c>
      <c r="C313" s="7">
        <v>82</v>
      </c>
      <c r="D313" s="7">
        <v>3</v>
      </c>
      <c r="E313" s="7">
        <v>1</v>
      </c>
      <c r="F313" s="8">
        <v>3.8</v>
      </c>
      <c r="G313" s="7" t="s">
        <v>46</v>
      </c>
      <c r="H313" s="8" t="s">
        <v>24</v>
      </c>
      <c r="I313" s="8" t="s">
        <v>42</v>
      </c>
      <c r="J313" s="9">
        <v>11.17</v>
      </c>
      <c r="K313" s="9">
        <v>33.96</v>
      </c>
      <c r="L313" s="9">
        <v>4.3899999999999997</v>
      </c>
      <c r="M313" s="9">
        <f>SUBTOTAL(9,J313:L313)</f>
        <v>49.52</v>
      </c>
      <c r="N313" s="9">
        <v>150.91</v>
      </c>
      <c r="O313" s="9"/>
      <c r="P313" s="9">
        <f>SUM(M313:O313)</f>
        <v>200.43</v>
      </c>
      <c r="Q313" s="10">
        <v>8628</v>
      </c>
      <c r="R313" s="9"/>
      <c r="S313" s="19"/>
      <c r="Y313" s="18"/>
      <c r="Z313" s="31"/>
    </row>
    <row r="314" spans="1:26" x14ac:dyDescent="0.25">
      <c r="A314" s="7" t="s">
        <v>27</v>
      </c>
      <c r="B314" s="8"/>
      <c r="C314" s="7"/>
      <c r="D314" s="13"/>
      <c r="E314" s="13"/>
      <c r="F314" s="14"/>
      <c r="G314" s="7" t="s">
        <v>165</v>
      </c>
      <c r="H314" s="14"/>
      <c r="I314" s="8" t="s">
        <v>73</v>
      </c>
      <c r="J314" s="9">
        <v>0.05</v>
      </c>
      <c r="K314" s="9">
        <v>6.08</v>
      </c>
      <c r="L314" s="9">
        <v>5.26</v>
      </c>
      <c r="M314" s="9">
        <f>SUBTOTAL(9,J314:L314)</f>
        <v>11.39</v>
      </c>
      <c r="N314" s="9">
        <v>42.76</v>
      </c>
      <c r="O314" s="9"/>
      <c r="P314" s="9">
        <f>SUM(M314:O314)</f>
        <v>54.15</v>
      </c>
      <c r="Q314" s="10">
        <v>820</v>
      </c>
      <c r="R314" s="9"/>
      <c r="S314" s="20"/>
      <c r="Y314" s="18"/>
      <c r="Z314" s="31"/>
    </row>
    <row r="315" spans="1:26" x14ac:dyDescent="0.25">
      <c r="A315" s="7"/>
      <c r="B315" s="8"/>
      <c r="C315" s="7"/>
      <c r="D315" s="13"/>
      <c r="E315" s="13"/>
      <c r="F315" s="14"/>
      <c r="G315" s="7"/>
      <c r="H315" s="14"/>
      <c r="I315" s="8" t="s">
        <v>86</v>
      </c>
      <c r="J315" s="9"/>
      <c r="K315" s="9">
        <v>12.69</v>
      </c>
      <c r="L315" s="9">
        <v>6.64</v>
      </c>
      <c r="M315" s="9">
        <f>SUBTOTAL(9,J315:L315)</f>
        <v>19.329999999999998</v>
      </c>
      <c r="N315" s="9">
        <v>41.79</v>
      </c>
      <c r="O315" s="9"/>
      <c r="P315" s="9">
        <f>SUM(M315:O315)</f>
        <v>61.12</v>
      </c>
      <c r="Q315" s="10">
        <v>478</v>
      </c>
      <c r="R315" s="9"/>
      <c r="S315" s="20"/>
      <c r="Y315" s="18"/>
      <c r="Z315" s="31"/>
    </row>
    <row r="316" spans="1:26" x14ac:dyDescent="0.25">
      <c r="A316" s="7" t="s">
        <v>27</v>
      </c>
      <c r="B316" s="8"/>
      <c r="C316" s="7"/>
      <c r="D316" s="7"/>
      <c r="E316" s="7"/>
      <c r="F316" s="8"/>
      <c r="G316" s="7">
        <v>80</v>
      </c>
      <c r="H316" s="8"/>
      <c r="I316" s="14" t="s">
        <v>21</v>
      </c>
      <c r="J316" s="15">
        <f>SUM(J313:J315)</f>
        <v>11.22</v>
      </c>
      <c r="K316" s="15">
        <f t="shared" ref="K316:M316" si="50">SUM(K313:K315)</f>
        <v>52.73</v>
      </c>
      <c r="L316" s="15">
        <f t="shared" si="50"/>
        <v>16.29</v>
      </c>
      <c r="M316" s="15">
        <f t="shared" si="50"/>
        <v>80.240000000000009</v>
      </c>
      <c r="N316" s="15">
        <f>SUM(N313:N315)</f>
        <v>235.45999999999998</v>
      </c>
      <c r="O316" s="15">
        <f t="shared" ref="O316" si="51">SUM(O313:O314)</f>
        <v>0</v>
      </c>
      <c r="P316" s="16">
        <f>SUM(P313:P315)</f>
        <v>315.7</v>
      </c>
      <c r="Q316" s="16">
        <f>SUM(Q313:Q315)</f>
        <v>9926</v>
      </c>
      <c r="R316" s="15">
        <v>83775.44</v>
      </c>
      <c r="S316" s="17" t="s">
        <v>156</v>
      </c>
      <c r="Y316" s="18"/>
      <c r="Z316" s="31"/>
    </row>
    <row r="317" spans="1:26" x14ac:dyDescent="0.25">
      <c r="A317" s="7">
        <v>79</v>
      </c>
      <c r="B317" s="8" t="s">
        <v>135</v>
      </c>
      <c r="C317" s="7">
        <v>81</v>
      </c>
      <c r="D317" s="7">
        <v>20</v>
      </c>
      <c r="E317" s="7">
        <v>1</v>
      </c>
      <c r="F317" s="8">
        <v>9.1999999999999993</v>
      </c>
      <c r="G317" s="7" t="s">
        <v>46</v>
      </c>
      <c r="H317" s="8" t="s">
        <v>24</v>
      </c>
      <c r="I317" s="8" t="s">
        <v>73</v>
      </c>
      <c r="J317" s="9">
        <v>2.27</v>
      </c>
      <c r="K317" s="9">
        <v>174.31</v>
      </c>
      <c r="L317" s="9">
        <v>61.74</v>
      </c>
      <c r="M317" s="9">
        <f>SUBTOTAL(9,J317:L317)</f>
        <v>238.32000000000002</v>
      </c>
      <c r="N317" s="9">
        <v>1567</v>
      </c>
      <c r="O317" s="9"/>
      <c r="P317" s="9">
        <f>SUM(M317:O317)</f>
        <v>1805.32</v>
      </c>
      <c r="Q317" s="10">
        <v>20634</v>
      </c>
      <c r="R317" s="9"/>
      <c r="S317" s="19"/>
      <c r="Y317" s="18"/>
      <c r="Z317" s="31"/>
    </row>
    <row r="318" spans="1:26" x14ac:dyDescent="0.25">
      <c r="A318" s="7" t="s">
        <v>27</v>
      </c>
      <c r="B318" s="8"/>
      <c r="C318" s="7"/>
      <c r="D318" s="13"/>
      <c r="E318" s="13"/>
      <c r="F318" s="14"/>
      <c r="G318" s="7" t="s">
        <v>157</v>
      </c>
      <c r="H318" s="14"/>
      <c r="I318" s="8" t="s">
        <v>59</v>
      </c>
      <c r="J318" s="9">
        <v>0</v>
      </c>
      <c r="K318" s="9">
        <v>0</v>
      </c>
      <c r="L318" s="9">
        <v>0</v>
      </c>
      <c r="M318" s="9">
        <f>SUBTOTAL(9,J318:L318)</f>
        <v>0</v>
      </c>
      <c r="N318" s="9">
        <v>0</v>
      </c>
      <c r="O318" s="9"/>
      <c r="P318" s="9">
        <f>SUM(M318:O318)</f>
        <v>0</v>
      </c>
      <c r="Q318" s="10">
        <v>0</v>
      </c>
      <c r="R318" s="9"/>
      <c r="S318" s="20"/>
      <c r="Y318" s="18"/>
      <c r="Z318" s="31"/>
    </row>
    <row r="319" spans="1:26" x14ac:dyDescent="0.25">
      <c r="A319" s="7" t="s">
        <v>27</v>
      </c>
      <c r="B319" s="8"/>
      <c r="C319" s="7"/>
      <c r="D319" s="7"/>
      <c r="E319" s="7"/>
      <c r="F319" s="8"/>
      <c r="G319" s="7">
        <v>70</v>
      </c>
      <c r="H319" s="8"/>
      <c r="I319" s="14" t="s">
        <v>21</v>
      </c>
      <c r="J319" s="15">
        <f t="shared" ref="J319:Q319" si="52">SUM(J317:J318)</f>
        <v>2.27</v>
      </c>
      <c r="K319" s="15">
        <f t="shared" si="52"/>
        <v>174.31</v>
      </c>
      <c r="L319" s="15">
        <f t="shared" si="52"/>
        <v>61.74</v>
      </c>
      <c r="M319" s="15">
        <f t="shared" si="52"/>
        <v>238.32000000000002</v>
      </c>
      <c r="N319" s="15">
        <f t="shared" si="52"/>
        <v>1567</v>
      </c>
      <c r="O319" s="15">
        <f t="shared" si="52"/>
        <v>0</v>
      </c>
      <c r="P319" s="16">
        <f t="shared" si="52"/>
        <v>1805.32</v>
      </c>
      <c r="Q319" s="16">
        <f t="shared" si="52"/>
        <v>20634</v>
      </c>
      <c r="R319" s="15">
        <v>199324.44</v>
      </c>
      <c r="S319" s="17" t="s">
        <v>156</v>
      </c>
      <c r="Y319" s="18"/>
      <c r="Z319" s="31"/>
    </row>
    <row r="320" spans="1:26" x14ac:dyDescent="0.25">
      <c r="A320" s="7">
        <v>80</v>
      </c>
      <c r="B320" s="8" t="s">
        <v>135</v>
      </c>
      <c r="C320" s="7">
        <v>92</v>
      </c>
      <c r="D320" s="7">
        <v>12</v>
      </c>
      <c r="E320" s="7">
        <v>1</v>
      </c>
      <c r="F320" s="8">
        <v>2.6</v>
      </c>
      <c r="G320" s="7" t="s">
        <v>46</v>
      </c>
      <c r="H320" s="8" t="s">
        <v>24</v>
      </c>
      <c r="I320" s="8" t="s">
        <v>25</v>
      </c>
      <c r="J320" s="9">
        <v>2.5099999999999998</v>
      </c>
      <c r="K320" s="9">
        <v>18.86</v>
      </c>
      <c r="L320" s="9">
        <v>1.55</v>
      </c>
      <c r="M320" s="9">
        <f>SUBTOTAL(9,J320:L320)</f>
        <v>22.919999999999998</v>
      </c>
      <c r="N320" s="9">
        <v>55.73</v>
      </c>
      <c r="O320" s="9"/>
      <c r="P320" s="9">
        <f>SUM(M320:O320)</f>
        <v>78.649999999999991</v>
      </c>
      <c r="Q320" s="10">
        <v>680</v>
      </c>
      <c r="R320" s="9"/>
      <c r="S320" s="19"/>
      <c r="Y320" s="18"/>
      <c r="Z320" s="31"/>
    </row>
    <row r="321" spans="1:26" x14ac:dyDescent="0.25">
      <c r="A321" s="7" t="s">
        <v>27</v>
      </c>
      <c r="B321" s="8"/>
      <c r="C321" s="7"/>
      <c r="D321" s="13"/>
      <c r="E321" s="13"/>
      <c r="F321" s="14"/>
      <c r="G321" s="7" t="s">
        <v>166</v>
      </c>
      <c r="H321" s="14"/>
      <c r="I321" s="8" t="s">
        <v>73</v>
      </c>
      <c r="J321" s="9">
        <v>0.06</v>
      </c>
      <c r="K321" s="9">
        <v>7.64</v>
      </c>
      <c r="L321" s="9">
        <v>6.69</v>
      </c>
      <c r="M321" s="9">
        <f>SUBTOTAL(9,J321:L321)</f>
        <v>14.39</v>
      </c>
      <c r="N321" s="9">
        <v>47.14</v>
      </c>
      <c r="O321" s="9"/>
      <c r="P321" s="9">
        <f>SUM(M321:O321)</f>
        <v>61.53</v>
      </c>
      <c r="Q321" s="10">
        <v>1018</v>
      </c>
      <c r="R321" s="9"/>
      <c r="S321" s="20"/>
      <c r="Y321" s="18"/>
      <c r="Z321" s="31"/>
    </row>
    <row r="322" spans="1:26" x14ac:dyDescent="0.25">
      <c r="A322" s="7"/>
      <c r="B322" s="8"/>
      <c r="C322" s="7"/>
      <c r="D322" s="13"/>
      <c r="E322" s="13"/>
      <c r="F322" s="14"/>
      <c r="G322" s="7">
        <v>65</v>
      </c>
      <c r="H322" s="14"/>
      <c r="I322" s="8" t="s">
        <v>42</v>
      </c>
      <c r="J322" s="9">
        <v>12.43</v>
      </c>
      <c r="K322" s="9">
        <v>45.01</v>
      </c>
      <c r="L322" s="9">
        <v>6.01</v>
      </c>
      <c r="M322" s="9">
        <f>SUBTOTAL(9,J322:L322)</f>
        <v>63.449999999999996</v>
      </c>
      <c r="N322" s="9">
        <v>172.5</v>
      </c>
      <c r="O322" s="9"/>
      <c r="P322" s="9">
        <f>SUM(M322:O322)</f>
        <v>235.95</v>
      </c>
      <c r="Q322" s="10">
        <v>10702</v>
      </c>
      <c r="R322" s="9"/>
      <c r="S322" s="20"/>
      <c r="Y322" s="18"/>
      <c r="Z322" s="31"/>
    </row>
    <row r="323" spans="1:26" x14ac:dyDescent="0.25">
      <c r="A323" s="7" t="s">
        <v>27</v>
      </c>
      <c r="B323" s="8"/>
      <c r="C323" s="7"/>
      <c r="D323" s="7"/>
      <c r="E323" s="7"/>
      <c r="F323" s="8"/>
      <c r="G323" s="7"/>
      <c r="H323" s="8"/>
      <c r="I323" s="14" t="s">
        <v>21</v>
      </c>
      <c r="J323" s="15">
        <f t="shared" ref="J323:Q323" si="53">SUM(J320:J322)</f>
        <v>15</v>
      </c>
      <c r="K323" s="15">
        <f t="shared" si="53"/>
        <v>71.509999999999991</v>
      </c>
      <c r="L323" s="15">
        <f t="shared" si="53"/>
        <v>14.25</v>
      </c>
      <c r="M323" s="15">
        <f t="shared" si="53"/>
        <v>100.75999999999999</v>
      </c>
      <c r="N323" s="15">
        <f t="shared" si="53"/>
        <v>275.37</v>
      </c>
      <c r="O323" s="15">
        <f t="shared" si="53"/>
        <v>0</v>
      </c>
      <c r="P323" s="16">
        <f t="shared" si="53"/>
        <v>376.13</v>
      </c>
      <c r="Q323" s="16">
        <f t="shared" si="53"/>
        <v>12400</v>
      </c>
      <c r="R323" s="15">
        <v>63116</v>
      </c>
      <c r="S323" s="17" t="s">
        <v>167</v>
      </c>
      <c r="Y323" s="18"/>
      <c r="Z323" s="31"/>
    </row>
    <row r="324" spans="1:26" x14ac:dyDescent="0.25">
      <c r="A324" s="7">
        <v>81</v>
      </c>
      <c r="B324" s="8" t="s">
        <v>135</v>
      </c>
      <c r="C324" s="7">
        <v>85</v>
      </c>
      <c r="D324" s="7">
        <v>11</v>
      </c>
      <c r="E324" s="7">
        <v>1</v>
      </c>
      <c r="F324" s="8">
        <v>0.9</v>
      </c>
      <c r="G324" s="7" t="s">
        <v>46</v>
      </c>
      <c r="H324" s="8" t="s">
        <v>24</v>
      </c>
      <c r="I324" s="8" t="s">
        <v>25</v>
      </c>
      <c r="J324" s="9">
        <v>16.350000000000001</v>
      </c>
      <c r="K324" s="9">
        <v>53.58</v>
      </c>
      <c r="L324" s="9">
        <v>0</v>
      </c>
      <c r="M324" s="9">
        <f>SUBTOTAL(9,J324:L324)</f>
        <v>69.930000000000007</v>
      </c>
      <c r="N324" s="9">
        <v>69.34</v>
      </c>
      <c r="O324" s="9"/>
      <c r="P324" s="9">
        <f>SUM(M324:O324)</f>
        <v>139.27000000000001</v>
      </c>
      <c r="Q324" s="10">
        <v>2121</v>
      </c>
      <c r="R324" s="9"/>
      <c r="S324" s="19"/>
      <c r="Y324" s="18"/>
      <c r="Z324" s="31"/>
    </row>
    <row r="325" spans="1:26" x14ac:dyDescent="0.25">
      <c r="A325" s="7" t="s">
        <v>27</v>
      </c>
      <c r="B325" s="8"/>
      <c r="C325" s="7"/>
      <c r="D325" s="13"/>
      <c r="E325" s="13"/>
      <c r="F325" s="14"/>
      <c r="G325" s="7" t="s">
        <v>168</v>
      </c>
      <c r="H325" s="14"/>
      <c r="I325" s="8" t="s">
        <v>73</v>
      </c>
      <c r="J325" s="9">
        <v>0</v>
      </c>
      <c r="K325" s="9">
        <v>3.97</v>
      </c>
      <c r="L325" s="9">
        <v>5.42</v>
      </c>
      <c r="M325" s="9">
        <f>SUBTOTAL(9,J325:L325)</f>
        <v>9.39</v>
      </c>
      <c r="N325" s="9">
        <v>10.78</v>
      </c>
      <c r="O325" s="9"/>
      <c r="P325" s="9">
        <f>SUM(M325:O325)</f>
        <v>20.170000000000002</v>
      </c>
      <c r="Q325" s="10">
        <v>576</v>
      </c>
      <c r="R325" s="9"/>
      <c r="S325" s="20"/>
      <c r="Y325" s="18"/>
      <c r="Z325" s="31"/>
    </row>
    <row r="326" spans="1:26" x14ac:dyDescent="0.25">
      <c r="A326" s="7" t="s">
        <v>27</v>
      </c>
      <c r="B326" s="8"/>
      <c r="C326" s="7"/>
      <c r="D326" s="7"/>
      <c r="E326" s="7"/>
      <c r="F326" s="8"/>
      <c r="G326" s="7">
        <v>55</v>
      </c>
      <c r="H326" s="8"/>
      <c r="I326" s="14" t="s">
        <v>21</v>
      </c>
      <c r="J326" s="15">
        <f t="shared" ref="J326:Q326" si="54">SUM(J324:J325)</f>
        <v>16.350000000000001</v>
      </c>
      <c r="K326" s="15">
        <f t="shared" si="54"/>
        <v>57.55</v>
      </c>
      <c r="L326" s="15">
        <f t="shared" si="54"/>
        <v>5.42</v>
      </c>
      <c r="M326" s="15">
        <f t="shared" si="54"/>
        <v>79.320000000000007</v>
      </c>
      <c r="N326" s="15">
        <f t="shared" si="54"/>
        <v>80.12</v>
      </c>
      <c r="O326" s="15">
        <f t="shared" si="54"/>
        <v>0</v>
      </c>
      <c r="P326" s="16">
        <f t="shared" si="54"/>
        <v>159.44</v>
      </c>
      <c r="Q326" s="16">
        <f t="shared" si="54"/>
        <v>2697</v>
      </c>
      <c r="R326" s="15">
        <v>8171.91</v>
      </c>
      <c r="S326" s="17" t="s">
        <v>169</v>
      </c>
      <c r="Y326" s="18"/>
      <c r="Z326" s="31"/>
    </row>
    <row r="327" spans="1:26" x14ac:dyDescent="0.25">
      <c r="A327" s="7">
        <v>82</v>
      </c>
      <c r="B327" s="8" t="s">
        <v>135</v>
      </c>
      <c r="C327" s="7">
        <v>87</v>
      </c>
      <c r="D327" s="7">
        <v>10</v>
      </c>
      <c r="E327" s="7">
        <v>1</v>
      </c>
      <c r="F327" s="8">
        <v>3</v>
      </c>
      <c r="G327" s="7" t="s">
        <v>46</v>
      </c>
      <c r="H327" s="8" t="s">
        <v>24</v>
      </c>
      <c r="I327" s="8" t="s">
        <v>25</v>
      </c>
      <c r="J327" s="9">
        <v>5.8</v>
      </c>
      <c r="K327" s="9">
        <v>120.34</v>
      </c>
      <c r="L327" s="9">
        <v>35.369999999999997</v>
      </c>
      <c r="M327" s="9">
        <f>SUBTOTAL(9,J327:L327)</f>
        <v>161.51</v>
      </c>
      <c r="N327" s="9">
        <v>497.58</v>
      </c>
      <c r="O327" s="9"/>
      <c r="P327" s="9">
        <f>SUM(M327:O327)</f>
        <v>659.08999999999992</v>
      </c>
      <c r="Q327" s="10">
        <v>4451</v>
      </c>
      <c r="R327" s="9"/>
      <c r="S327" s="19"/>
      <c r="Y327" s="18"/>
      <c r="Z327" s="31"/>
    </row>
    <row r="328" spans="1:26" x14ac:dyDescent="0.25">
      <c r="A328" s="7" t="s">
        <v>27</v>
      </c>
      <c r="B328" s="8"/>
      <c r="C328" s="7"/>
      <c r="D328" s="13"/>
      <c r="E328" s="13"/>
      <c r="F328" s="14"/>
      <c r="G328" s="7" t="s">
        <v>170</v>
      </c>
      <c r="H328" s="14"/>
      <c r="I328" s="8" t="s">
        <v>29</v>
      </c>
      <c r="J328" s="9">
        <v>0</v>
      </c>
      <c r="K328" s="9">
        <v>0</v>
      </c>
      <c r="L328" s="9">
        <v>0</v>
      </c>
      <c r="M328" s="9">
        <f>SUBTOTAL(9,J328:L328)</f>
        <v>0</v>
      </c>
      <c r="N328" s="9">
        <v>8.61</v>
      </c>
      <c r="O328" s="9"/>
      <c r="P328" s="9">
        <f>SUM(M328:O328)</f>
        <v>8.61</v>
      </c>
      <c r="Q328" s="10">
        <v>380</v>
      </c>
      <c r="R328" s="9"/>
      <c r="S328" s="20"/>
      <c r="Y328" s="18"/>
      <c r="Z328" s="31"/>
    </row>
    <row r="329" spans="1:26" x14ac:dyDescent="0.25">
      <c r="A329" s="7" t="s">
        <v>27</v>
      </c>
      <c r="B329" s="8"/>
      <c r="C329" s="7"/>
      <c r="D329" s="7"/>
      <c r="E329" s="7"/>
      <c r="F329" s="8"/>
      <c r="G329" s="7">
        <v>60</v>
      </c>
      <c r="H329" s="8"/>
      <c r="I329" s="8" t="s">
        <v>31</v>
      </c>
      <c r="J329" s="9">
        <v>0.01</v>
      </c>
      <c r="K329" s="9">
        <v>4.16</v>
      </c>
      <c r="L329" s="9">
        <v>6.02</v>
      </c>
      <c r="M329" s="9">
        <f>SUBTOTAL(9,J329:L329)</f>
        <v>10.19</v>
      </c>
      <c r="N329" s="9">
        <v>55.38</v>
      </c>
      <c r="O329" s="9"/>
      <c r="P329" s="9">
        <f>SUM(M329:O329)</f>
        <v>65.570000000000007</v>
      </c>
      <c r="Q329" s="10">
        <v>718</v>
      </c>
      <c r="R329" s="9"/>
      <c r="S329" s="20"/>
      <c r="Y329" s="18"/>
      <c r="Z329" s="31"/>
    </row>
    <row r="330" spans="1:26" x14ac:dyDescent="0.25">
      <c r="A330" s="7" t="s">
        <v>27</v>
      </c>
      <c r="B330" s="8"/>
      <c r="C330" s="7"/>
      <c r="D330" s="7"/>
      <c r="E330" s="7"/>
      <c r="F330" s="8"/>
      <c r="G330" s="7"/>
      <c r="H330" s="8"/>
      <c r="I330" s="14" t="s">
        <v>21</v>
      </c>
      <c r="J330" s="15">
        <f t="shared" ref="J330:Q330" si="55">SUM(J327:J329)</f>
        <v>5.81</v>
      </c>
      <c r="K330" s="15">
        <f t="shared" si="55"/>
        <v>124.5</v>
      </c>
      <c r="L330" s="15">
        <f t="shared" si="55"/>
        <v>41.39</v>
      </c>
      <c r="M330" s="15">
        <f t="shared" si="55"/>
        <v>171.7</v>
      </c>
      <c r="N330" s="15">
        <f t="shared" si="55"/>
        <v>561.57000000000005</v>
      </c>
      <c r="O330" s="15">
        <f t="shared" si="55"/>
        <v>0</v>
      </c>
      <c r="P330" s="16">
        <f t="shared" si="55"/>
        <v>733.27</v>
      </c>
      <c r="Q330" s="16">
        <f t="shared" si="55"/>
        <v>5549</v>
      </c>
      <c r="R330" s="15">
        <v>23194.82</v>
      </c>
      <c r="S330" s="17" t="s">
        <v>169</v>
      </c>
      <c r="Y330" s="18"/>
      <c r="Z330" s="31"/>
    </row>
    <row r="331" spans="1:26" x14ac:dyDescent="0.25">
      <c r="A331" s="7">
        <v>83</v>
      </c>
      <c r="B331" s="8" t="s">
        <v>135</v>
      </c>
      <c r="C331" s="7">
        <v>87</v>
      </c>
      <c r="D331" s="7">
        <v>10</v>
      </c>
      <c r="E331" s="7">
        <v>2</v>
      </c>
      <c r="F331" s="8">
        <v>3</v>
      </c>
      <c r="G331" s="7" t="s">
        <v>46</v>
      </c>
      <c r="H331" s="8" t="s">
        <v>24</v>
      </c>
      <c r="I331" s="8" t="s">
        <v>25</v>
      </c>
      <c r="J331" s="9">
        <v>3.32</v>
      </c>
      <c r="K331" s="9">
        <v>118.98</v>
      </c>
      <c r="L331" s="9">
        <v>35.22</v>
      </c>
      <c r="M331" s="9">
        <f>SUBTOTAL(9,J331:L331)</f>
        <v>157.51999999999998</v>
      </c>
      <c r="N331" s="9">
        <v>493.34</v>
      </c>
      <c r="O331" s="9"/>
      <c r="P331" s="9">
        <f>SUM(M331:O331)</f>
        <v>650.8599999999999</v>
      </c>
      <c r="Q331" s="10">
        <v>4319</v>
      </c>
      <c r="R331" s="9"/>
      <c r="S331" s="19"/>
      <c r="Y331" s="18"/>
      <c r="Z331" s="31"/>
    </row>
    <row r="332" spans="1:26" x14ac:dyDescent="0.25">
      <c r="A332" s="7" t="s">
        <v>27</v>
      </c>
      <c r="B332" s="8"/>
      <c r="C332" s="7"/>
      <c r="D332" s="13"/>
      <c r="E332" s="13"/>
      <c r="F332" s="14"/>
      <c r="G332" s="7" t="s">
        <v>170</v>
      </c>
      <c r="H332" s="14"/>
      <c r="I332" s="8" t="s">
        <v>73</v>
      </c>
      <c r="J332" s="9">
        <v>0.03</v>
      </c>
      <c r="K332" s="9">
        <v>4.28</v>
      </c>
      <c r="L332" s="9">
        <v>5.76</v>
      </c>
      <c r="M332" s="9">
        <f>SUBTOTAL(9,J332:L332)</f>
        <v>10.07</v>
      </c>
      <c r="N332" s="9">
        <v>63.89</v>
      </c>
      <c r="O332" s="9"/>
      <c r="P332" s="9">
        <f>SUM(M332:O332)</f>
        <v>73.960000000000008</v>
      </c>
      <c r="Q332" s="10">
        <v>739</v>
      </c>
      <c r="R332" s="9"/>
      <c r="S332" s="20"/>
      <c r="Y332" s="18"/>
      <c r="Z332" s="31"/>
    </row>
    <row r="333" spans="1:26" x14ac:dyDescent="0.25">
      <c r="A333" s="7" t="s">
        <v>27</v>
      </c>
      <c r="B333" s="8"/>
      <c r="C333" s="7"/>
      <c r="D333" s="7"/>
      <c r="E333" s="7"/>
      <c r="F333" s="8"/>
      <c r="G333" s="7">
        <v>60</v>
      </c>
      <c r="H333" s="8"/>
      <c r="I333" s="8" t="s">
        <v>29</v>
      </c>
      <c r="J333" s="9">
        <v>0</v>
      </c>
      <c r="K333" s="9">
        <v>0</v>
      </c>
      <c r="L333" s="9">
        <v>0</v>
      </c>
      <c r="M333" s="9">
        <f>SUBTOTAL(9,J333:L333)</f>
        <v>0</v>
      </c>
      <c r="N333" s="9">
        <v>10.01</v>
      </c>
      <c r="O333" s="9"/>
      <c r="P333" s="9">
        <f>SUM(M333:O333)</f>
        <v>10.01</v>
      </c>
      <c r="Q333" s="10">
        <v>441</v>
      </c>
      <c r="R333" s="9"/>
      <c r="S333" s="20"/>
      <c r="Y333" s="18"/>
      <c r="Z333" s="31"/>
    </row>
    <row r="334" spans="1:26" x14ac:dyDescent="0.25">
      <c r="A334" s="7" t="s">
        <v>27</v>
      </c>
      <c r="B334" s="8"/>
      <c r="C334" s="7"/>
      <c r="D334" s="7"/>
      <c r="E334" s="7"/>
      <c r="F334" s="8"/>
      <c r="G334" s="7"/>
      <c r="H334" s="8"/>
      <c r="I334" s="14" t="s">
        <v>21</v>
      </c>
      <c r="J334" s="15">
        <f t="shared" ref="J334:Q334" si="56">SUM(J331:J333)</f>
        <v>3.3499999999999996</v>
      </c>
      <c r="K334" s="15">
        <f t="shared" si="56"/>
        <v>123.26</v>
      </c>
      <c r="L334" s="15">
        <f t="shared" si="56"/>
        <v>40.98</v>
      </c>
      <c r="M334" s="15">
        <f t="shared" si="56"/>
        <v>167.58999999999997</v>
      </c>
      <c r="N334" s="15">
        <f t="shared" si="56"/>
        <v>567.24</v>
      </c>
      <c r="O334" s="15">
        <f t="shared" si="56"/>
        <v>0</v>
      </c>
      <c r="P334" s="16">
        <f t="shared" si="56"/>
        <v>734.82999999999993</v>
      </c>
      <c r="Q334" s="16">
        <f t="shared" si="56"/>
        <v>5499</v>
      </c>
      <c r="R334" s="15">
        <v>23260.77</v>
      </c>
      <c r="S334" s="17" t="s">
        <v>169</v>
      </c>
      <c r="Y334" s="18"/>
      <c r="Z334" s="31"/>
    </row>
    <row r="335" spans="1:26" x14ac:dyDescent="0.25">
      <c r="A335" s="7">
        <v>84</v>
      </c>
      <c r="B335" s="8" t="s">
        <v>135</v>
      </c>
      <c r="C335" s="7">
        <v>90</v>
      </c>
      <c r="D335" s="7">
        <v>20</v>
      </c>
      <c r="E335" s="7">
        <v>1</v>
      </c>
      <c r="F335" s="8">
        <v>5.2</v>
      </c>
      <c r="G335" s="7" t="s">
        <v>46</v>
      </c>
      <c r="H335" s="8" t="s">
        <v>24</v>
      </c>
      <c r="I335" s="8" t="s">
        <v>25</v>
      </c>
      <c r="J335" s="9">
        <v>32.65</v>
      </c>
      <c r="K335" s="9">
        <v>155.46</v>
      </c>
      <c r="L335" s="9">
        <v>17</v>
      </c>
      <c r="M335" s="9">
        <f>SUBTOTAL(9,J335:L335)</f>
        <v>205.11</v>
      </c>
      <c r="N335" s="9">
        <v>836.02</v>
      </c>
      <c r="O335" s="9"/>
      <c r="P335" s="9">
        <f>SUM(M335:O335)</f>
        <v>1041.1300000000001</v>
      </c>
      <c r="Q335" s="10">
        <v>6430</v>
      </c>
      <c r="R335" s="9"/>
      <c r="S335" s="19"/>
      <c r="Y335" s="18"/>
      <c r="Z335" s="31"/>
    </row>
    <row r="336" spans="1:26" x14ac:dyDescent="0.25">
      <c r="A336" s="7" t="s">
        <v>27</v>
      </c>
      <c r="B336" s="8"/>
      <c r="C336" s="7"/>
      <c r="D336" s="13"/>
      <c r="E336" s="13"/>
      <c r="F336" s="14"/>
      <c r="G336" s="7" t="s">
        <v>144</v>
      </c>
      <c r="H336" s="14"/>
      <c r="I336" s="8" t="s">
        <v>73</v>
      </c>
      <c r="J336" s="9">
        <v>0.1</v>
      </c>
      <c r="K336" s="9">
        <v>8.5299999999999994</v>
      </c>
      <c r="L336" s="9">
        <v>7.29</v>
      </c>
      <c r="M336" s="9">
        <f>SUBTOTAL(9,J336:L336)</f>
        <v>15.919999999999998</v>
      </c>
      <c r="N336" s="9">
        <v>99.64</v>
      </c>
      <c r="O336" s="9"/>
      <c r="P336" s="9">
        <f>SUM(M336:O336)</f>
        <v>115.56</v>
      </c>
      <c r="Q336" s="10">
        <v>1239</v>
      </c>
      <c r="R336" s="9"/>
      <c r="S336" s="20"/>
      <c r="Y336" s="18"/>
      <c r="Z336" s="31"/>
    </row>
    <row r="337" spans="1:26" x14ac:dyDescent="0.25">
      <c r="A337" s="7" t="s">
        <v>27</v>
      </c>
      <c r="B337" s="8"/>
      <c r="C337" s="7"/>
      <c r="D337" s="7"/>
      <c r="E337" s="7"/>
      <c r="F337" s="8"/>
      <c r="G337" s="7">
        <v>60</v>
      </c>
      <c r="H337" s="8"/>
      <c r="I337" s="14" t="s">
        <v>21</v>
      </c>
      <c r="J337" s="15">
        <f t="shared" ref="J337:Q337" si="57">SUM(J335:J336)</f>
        <v>32.75</v>
      </c>
      <c r="K337" s="15">
        <f t="shared" si="57"/>
        <v>163.99</v>
      </c>
      <c r="L337" s="15">
        <f t="shared" si="57"/>
        <v>24.29</v>
      </c>
      <c r="M337" s="15">
        <f t="shared" si="57"/>
        <v>221.03</v>
      </c>
      <c r="N337" s="15">
        <f t="shared" si="57"/>
        <v>935.66</v>
      </c>
      <c r="O337" s="15">
        <f t="shared" si="57"/>
        <v>0</v>
      </c>
      <c r="P337" s="16">
        <f t="shared" si="57"/>
        <v>1156.69</v>
      </c>
      <c r="Q337" s="16">
        <f t="shared" si="57"/>
        <v>7669</v>
      </c>
      <c r="R337" s="15">
        <v>34357.120000000003</v>
      </c>
      <c r="S337" s="17" t="s">
        <v>167</v>
      </c>
      <c r="Y337" s="18"/>
      <c r="Z337" s="31"/>
    </row>
    <row r="338" spans="1:26" x14ac:dyDescent="0.25">
      <c r="A338" s="7">
        <v>85</v>
      </c>
      <c r="B338" s="8" t="s">
        <v>135</v>
      </c>
      <c r="C338" s="7">
        <v>96</v>
      </c>
      <c r="D338" s="7">
        <v>3</v>
      </c>
      <c r="E338" s="7">
        <v>1</v>
      </c>
      <c r="F338" s="8">
        <v>1.2</v>
      </c>
      <c r="G338" s="7" t="s">
        <v>46</v>
      </c>
      <c r="H338" s="8" t="s">
        <v>24</v>
      </c>
      <c r="I338" s="8" t="s">
        <v>25</v>
      </c>
      <c r="J338" s="9">
        <v>8.5</v>
      </c>
      <c r="K338" s="9">
        <v>55.91</v>
      </c>
      <c r="L338" s="9">
        <v>4.88</v>
      </c>
      <c r="M338" s="9">
        <f>SUBTOTAL(9,J338:L338)</f>
        <v>69.289999999999992</v>
      </c>
      <c r="N338" s="9">
        <v>161.16</v>
      </c>
      <c r="O338" s="9"/>
      <c r="P338" s="9">
        <f>SUM(M338:O338)</f>
        <v>230.45</v>
      </c>
      <c r="Q338" s="10">
        <v>2053.02</v>
      </c>
      <c r="R338" s="9"/>
      <c r="S338" s="19"/>
      <c r="Y338" s="18"/>
      <c r="Z338" s="31"/>
    </row>
    <row r="339" spans="1:26" x14ac:dyDescent="0.25">
      <c r="A339" s="7" t="s">
        <v>27</v>
      </c>
      <c r="B339" s="8"/>
      <c r="C339" s="7"/>
      <c r="D339" s="13"/>
      <c r="E339" s="13"/>
      <c r="F339" s="14"/>
      <c r="G339" s="7" t="s">
        <v>108</v>
      </c>
      <c r="H339" s="14"/>
      <c r="I339" s="8" t="s">
        <v>31</v>
      </c>
      <c r="J339" s="9"/>
      <c r="K339" s="9"/>
      <c r="L339" s="9"/>
      <c r="M339" s="9">
        <f>SUBTOTAL(9,J339:L339)</f>
        <v>0</v>
      </c>
      <c r="N339" s="9"/>
      <c r="O339" s="9"/>
      <c r="P339" s="9">
        <f>SUM(M339:O339)</f>
        <v>0</v>
      </c>
      <c r="Q339" s="10"/>
      <c r="R339" s="9"/>
      <c r="S339" s="20"/>
      <c r="Y339" s="18"/>
      <c r="Z339" s="31"/>
    </row>
    <row r="340" spans="1:26" ht="16.5" customHeight="1" x14ac:dyDescent="0.25">
      <c r="A340" s="7" t="s">
        <v>27</v>
      </c>
      <c r="B340" s="8"/>
      <c r="C340" s="7"/>
      <c r="D340" s="7"/>
      <c r="E340" s="7"/>
      <c r="F340" s="8"/>
      <c r="G340" s="7">
        <v>55</v>
      </c>
      <c r="H340" s="8"/>
      <c r="I340" s="14" t="s">
        <v>21</v>
      </c>
      <c r="J340" s="15">
        <f t="shared" ref="J340:Q340" si="58">SUM(J338:J339)</f>
        <v>8.5</v>
      </c>
      <c r="K340" s="15">
        <f t="shared" si="58"/>
        <v>55.91</v>
      </c>
      <c r="L340" s="15">
        <f t="shared" si="58"/>
        <v>4.88</v>
      </c>
      <c r="M340" s="15">
        <f t="shared" si="58"/>
        <v>69.289999999999992</v>
      </c>
      <c r="N340" s="15">
        <f t="shared" si="58"/>
        <v>161.16</v>
      </c>
      <c r="O340" s="15">
        <f t="shared" si="58"/>
        <v>0</v>
      </c>
      <c r="P340" s="16">
        <f t="shared" si="58"/>
        <v>230.45</v>
      </c>
      <c r="Q340" s="16">
        <f t="shared" si="58"/>
        <v>2053.02</v>
      </c>
      <c r="R340" s="15">
        <v>9320.6200000000008</v>
      </c>
      <c r="S340" s="17" t="s">
        <v>169</v>
      </c>
      <c r="Y340" s="18"/>
      <c r="Z340" s="31"/>
    </row>
    <row r="341" spans="1:26" x14ac:dyDescent="0.25">
      <c r="A341" s="7">
        <v>86</v>
      </c>
      <c r="B341" s="8" t="s">
        <v>135</v>
      </c>
      <c r="C341" s="7">
        <v>114</v>
      </c>
      <c r="D341" s="7">
        <v>6</v>
      </c>
      <c r="E341" s="7">
        <v>1</v>
      </c>
      <c r="F341" s="8">
        <v>6.4</v>
      </c>
      <c r="G341" s="7" t="s">
        <v>46</v>
      </c>
      <c r="H341" s="8" t="s">
        <v>24</v>
      </c>
      <c r="I341" s="8" t="s">
        <v>73</v>
      </c>
      <c r="J341" s="9">
        <v>0.22</v>
      </c>
      <c r="K341" s="9">
        <v>36.97</v>
      </c>
      <c r="L341" s="9">
        <v>41.44</v>
      </c>
      <c r="M341" s="9">
        <f>SUBTOTAL(9,J341:L341)</f>
        <v>78.63</v>
      </c>
      <c r="N341" s="9">
        <v>375.46</v>
      </c>
      <c r="O341" s="9"/>
      <c r="P341" s="9">
        <f>SUM(M341:O341)</f>
        <v>454.09</v>
      </c>
      <c r="Q341" s="10">
        <v>5630</v>
      </c>
      <c r="R341" s="9"/>
      <c r="S341" s="19"/>
      <c r="Y341" s="18"/>
      <c r="Z341" s="31"/>
    </row>
    <row r="342" spans="1:26" x14ac:dyDescent="0.25">
      <c r="A342" s="7" t="s">
        <v>27</v>
      </c>
      <c r="B342" s="8"/>
      <c r="C342" s="7"/>
      <c r="D342" s="13"/>
      <c r="E342" s="13"/>
      <c r="F342" s="14"/>
      <c r="G342" s="7" t="s">
        <v>171</v>
      </c>
      <c r="H342" s="14"/>
      <c r="I342" s="8" t="s">
        <v>129</v>
      </c>
      <c r="J342" s="9">
        <v>0.91</v>
      </c>
      <c r="K342" s="9">
        <v>26.87</v>
      </c>
      <c r="L342" s="9">
        <v>8.5299999999999994</v>
      </c>
      <c r="M342" s="9">
        <f>SUBTOTAL(9,J342:L342)</f>
        <v>36.31</v>
      </c>
      <c r="N342" s="9">
        <v>344.31</v>
      </c>
      <c r="O342" s="9"/>
      <c r="P342" s="9">
        <f>SUM(M342:O342)</f>
        <v>380.62</v>
      </c>
      <c r="Q342" s="10">
        <v>48005</v>
      </c>
      <c r="R342" s="9"/>
      <c r="S342" s="20"/>
      <c r="Y342" s="18"/>
      <c r="Z342" s="31"/>
    </row>
    <row r="343" spans="1:26" x14ac:dyDescent="0.25">
      <c r="A343" s="7"/>
      <c r="B343" s="8"/>
      <c r="C343" s="7"/>
      <c r="D343" s="13"/>
      <c r="E343" s="13"/>
      <c r="F343" s="14"/>
      <c r="G343" s="7">
        <v>75</v>
      </c>
      <c r="H343" s="14"/>
      <c r="I343" s="8" t="s">
        <v>42</v>
      </c>
      <c r="J343" s="9">
        <v>0.6</v>
      </c>
      <c r="K343" s="9">
        <v>11.41</v>
      </c>
      <c r="L343" s="9">
        <v>10.98</v>
      </c>
      <c r="M343" s="9">
        <f>SUBTOTAL(9,J343:L343)</f>
        <v>22.990000000000002</v>
      </c>
      <c r="N343" s="9">
        <v>81.34</v>
      </c>
      <c r="O343" s="9"/>
      <c r="P343" s="9">
        <f>SUM(M343:O343)</f>
        <v>104.33000000000001</v>
      </c>
      <c r="Q343" s="10">
        <v>3282</v>
      </c>
      <c r="R343" s="9"/>
      <c r="S343" s="20"/>
      <c r="Y343" s="18"/>
      <c r="Z343" s="31"/>
    </row>
    <row r="344" spans="1:26" x14ac:dyDescent="0.25">
      <c r="A344" s="7" t="s">
        <v>27</v>
      </c>
      <c r="B344" s="8"/>
      <c r="C344" s="7"/>
      <c r="D344" s="7"/>
      <c r="E344" s="7"/>
      <c r="F344" s="8"/>
      <c r="G344" s="7"/>
      <c r="H344" s="8"/>
      <c r="I344" s="14" t="s">
        <v>21</v>
      </c>
      <c r="J344" s="15">
        <f t="shared" ref="J344:Q344" si="59">SUM(J341:J343)</f>
        <v>1.73</v>
      </c>
      <c r="K344" s="15">
        <f t="shared" si="59"/>
        <v>75.25</v>
      </c>
      <c r="L344" s="15">
        <f t="shared" si="59"/>
        <v>60.95</v>
      </c>
      <c r="M344" s="15">
        <f t="shared" si="59"/>
        <v>137.93</v>
      </c>
      <c r="N344" s="15">
        <f t="shared" si="59"/>
        <v>801.11</v>
      </c>
      <c r="O344" s="15">
        <f t="shared" si="59"/>
        <v>0</v>
      </c>
      <c r="P344" s="16">
        <f t="shared" si="59"/>
        <v>939.04000000000008</v>
      </c>
      <c r="Q344" s="16">
        <f t="shared" si="59"/>
        <v>56917</v>
      </c>
      <c r="R344" s="15">
        <v>181565.23</v>
      </c>
      <c r="S344" s="17" t="s">
        <v>172</v>
      </c>
      <c r="Y344" s="18"/>
      <c r="Z344" s="31"/>
    </row>
    <row r="345" spans="1:26" x14ac:dyDescent="0.25">
      <c r="A345" s="7">
        <v>87</v>
      </c>
      <c r="B345" s="8" t="s">
        <v>135</v>
      </c>
      <c r="C345" s="7">
        <v>115</v>
      </c>
      <c r="D345" s="7">
        <v>1</v>
      </c>
      <c r="E345" s="7">
        <v>1</v>
      </c>
      <c r="F345" s="8">
        <v>5.8</v>
      </c>
      <c r="G345" s="7" t="s">
        <v>46</v>
      </c>
      <c r="H345" s="8" t="s">
        <v>24</v>
      </c>
      <c r="I345" s="8" t="s">
        <v>25</v>
      </c>
      <c r="J345" s="9">
        <v>0.77</v>
      </c>
      <c r="K345" s="9">
        <v>40.229999999999997</v>
      </c>
      <c r="L345" s="9">
        <v>13.29</v>
      </c>
      <c r="M345" s="9">
        <f>SUBTOTAL(9,J345:L345)</f>
        <v>54.29</v>
      </c>
      <c r="N345" s="9">
        <v>181.09</v>
      </c>
      <c r="O345" s="9"/>
      <c r="P345" s="9">
        <f>SUM(M345:O345)</f>
        <v>235.38</v>
      </c>
      <c r="Q345" s="10">
        <v>1480</v>
      </c>
      <c r="R345" s="9"/>
      <c r="S345" s="19"/>
      <c r="Y345" s="18"/>
      <c r="Z345" s="31"/>
    </row>
    <row r="346" spans="1:26" x14ac:dyDescent="0.25">
      <c r="A346" s="7" t="s">
        <v>27</v>
      </c>
      <c r="B346" s="8"/>
      <c r="C346" s="7"/>
      <c r="D346" s="13"/>
      <c r="E346" s="13"/>
      <c r="F346" s="14"/>
      <c r="G346" s="7" t="s">
        <v>173</v>
      </c>
      <c r="H346" s="14"/>
      <c r="I346" s="8" t="s">
        <v>84</v>
      </c>
      <c r="J346" s="9">
        <v>0.7</v>
      </c>
      <c r="K346" s="9">
        <v>9.9600000000000009</v>
      </c>
      <c r="L346" s="9">
        <v>3.46</v>
      </c>
      <c r="M346" s="9">
        <f>SUBTOTAL(9,J346:L346)</f>
        <v>14.120000000000001</v>
      </c>
      <c r="N346" s="9">
        <v>153.21</v>
      </c>
      <c r="O346" s="9"/>
      <c r="P346" s="9">
        <f>SUM(M346:O346)</f>
        <v>167.33</v>
      </c>
      <c r="Q346" s="10">
        <v>19587</v>
      </c>
      <c r="R346" s="9"/>
      <c r="S346" s="20"/>
      <c r="Y346" s="18"/>
      <c r="Z346" s="31"/>
    </row>
    <row r="347" spans="1:26" x14ac:dyDescent="0.25">
      <c r="A347" s="7"/>
      <c r="B347" s="8"/>
      <c r="C347" s="7"/>
      <c r="D347" s="13"/>
      <c r="E347" s="13"/>
      <c r="F347" s="14"/>
      <c r="G347" s="7">
        <v>75</v>
      </c>
      <c r="H347" s="14"/>
      <c r="I347" s="8" t="s">
        <v>73</v>
      </c>
      <c r="J347" s="9">
        <v>0.46</v>
      </c>
      <c r="K347" s="9">
        <v>70.34</v>
      </c>
      <c r="L347" s="9">
        <v>49.78</v>
      </c>
      <c r="M347" s="9">
        <f>SUBTOTAL(9,J347:L347)</f>
        <v>120.58</v>
      </c>
      <c r="N347" s="9">
        <v>574.98</v>
      </c>
      <c r="O347" s="9"/>
      <c r="P347" s="9">
        <f>SUM(M347:O347)</f>
        <v>695.56000000000006</v>
      </c>
      <c r="Q347" s="10">
        <v>9187</v>
      </c>
      <c r="R347" s="9"/>
      <c r="S347" s="20"/>
      <c r="Y347" s="18"/>
      <c r="Z347" s="31"/>
    </row>
    <row r="348" spans="1:26" x14ac:dyDescent="0.25">
      <c r="A348" s="7" t="s">
        <v>27</v>
      </c>
      <c r="B348" s="8"/>
      <c r="C348" s="7"/>
      <c r="D348" s="7"/>
      <c r="E348" s="7"/>
      <c r="F348" s="8"/>
      <c r="G348" s="7"/>
      <c r="H348" s="8"/>
      <c r="I348" s="14" t="s">
        <v>21</v>
      </c>
      <c r="J348" s="15">
        <f t="shared" ref="J348:Q348" si="60">SUM(J345:J347)</f>
        <v>1.93</v>
      </c>
      <c r="K348" s="15">
        <f t="shared" si="60"/>
        <v>120.53</v>
      </c>
      <c r="L348" s="15">
        <f t="shared" si="60"/>
        <v>66.53</v>
      </c>
      <c r="M348" s="15">
        <f t="shared" si="60"/>
        <v>188.99</v>
      </c>
      <c r="N348" s="15">
        <f t="shared" si="60"/>
        <v>909.28</v>
      </c>
      <c r="O348" s="15">
        <f t="shared" si="60"/>
        <v>0</v>
      </c>
      <c r="P348" s="16">
        <f t="shared" si="60"/>
        <v>1098.27</v>
      </c>
      <c r="Q348" s="16">
        <f t="shared" si="60"/>
        <v>30254</v>
      </c>
      <c r="R348" s="15">
        <v>143101.42000000001</v>
      </c>
      <c r="S348" s="17" t="s">
        <v>172</v>
      </c>
      <c r="Y348" s="18"/>
      <c r="Z348" s="31"/>
    </row>
    <row r="349" spans="1:26" x14ac:dyDescent="0.25">
      <c r="A349" s="7">
        <v>88</v>
      </c>
      <c r="B349" s="8" t="s">
        <v>135</v>
      </c>
      <c r="C349" s="7">
        <v>115</v>
      </c>
      <c r="D349" s="7">
        <v>3</v>
      </c>
      <c r="E349" s="7">
        <v>2</v>
      </c>
      <c r="F349" s="8">
        <v>1.3</v>
      </c>
      <c r="G349" s="7" t="s">
        <v>70</v>
      </c>
      <c r="H349" s="8" t="s">
        <v>24</v>
      </c>
      <c r="I349" s="8" t="s">
        <v>73</v>
      </c>
      <c r="J349" s="9">
        <v>0.02</v>
      </c>
      <c r="K349" s="9">
        <v>2.17</v>
      </c>
      <c r="L349" s="9">
        <v>0.72</v>
      </c>
      <c r="M349" s="9">
        <f>SUBTOTAL(9,J349:L349)</f>
        <v>2.91</v>
      </c>
      <c r="N349" s="9">
        <v>22.41</v>
      </c>
      <c r="O349" s="9"/>
      <c r="P349" s="9">
        <f>SUM(M349:O349)</f>
        <v>25.32</v>
      </c>
      <c r="Q349" s="10">
        <v>260</v>
      </c>
      <c r="R349" s="9"/>
      <c r="S349" s="19"/>
      <c r="Y349" s="18"/>
      <c r="Z349" s="31"/>
    </row>
    <row r="350" spans="1:26" x14ac:dyDescent="0.25">
      <c r="A350" s="7" t="s">
        <v>27</v>
      </c>
      <c r="B350" s="8"/>
      <c r="C350" s="7"/>
      <c r="D350" s="13"/>
      <c r="E350" s="13"/>
      <c r="F350" s="14"/>
      <c r="G350" s="7" t="s">
        <v>174</v>
      </c>
      <c r="H350" s="14"/>
      <c r="I350" s="8" t="s">
        <v>59</v>
      </c>
      <c r="J350" s="9">
        <v>0</v>
      </c>
      <c r="K350" s="9">
        <v>6.42</v>
      </c>
      <c r="L350" s="9">
        <v>1.62</v>
      </c>
      <c r="M350" s="9">
        <f>SUBTOTAL(9,J350:L350)</f>
        <v>8.0399999999999991</v>
      </c>
      <c r="N350" s="9">
        <v>68.599999999999994</v>
      </c>
      <c r="O350" s="9"/>
      <c r="P350" s="9">
        <f>SUM(M350:O350)</f>
        <v>76.639999999999986</v>
      </c>
      <c r="Q350" s="10">
        <v>10347</v>
      </c>
      <c r="R350" s="9"/>
      <c r="S350" s="20"/>
      <c r="Y350" s="18"/>
      <c r="Z350" s="31"/>
    </row>
    <row r="351" spans="1:26" x14ac:dyDescent="0.25">
      <c r="A351" s="7"/>
      <c r="B351" s="8"/>
      <c r="C351" s="7"/>
      <c r="D351" s="13"/>
      <c r="E351" s="13"/>
      <c r="F351" s="14"/>
      <c r="G351" s="7">
        <v>75</v>
      </c>
      <c r="H351" s="14"/>
      <c r="I351" s="8" t="s">
        <v>42</v>
      </c>
      <c r="J351" s="9">
        <v>0.15</v>
      </c>
      <c r="K351" s="9">
        <v>1.92</v>
      </c>
      <c r="L351" s="9">
        <v>1.87</v>
      </c>
      <c r="M351" s="9">
        <f>SUBTOTAL(9,J351:L351)</f>
        <v>3.94</v>
      </c>
      <c r="N351" s="9">
        <v>23.47</v>
      </c>
      <c r="O351" s="9"/>
      <c r="P351" s="9">
        <f>SUM(M351:O351)</f>
        <v>27.41</v>
      </c>
      <c r="Q351" s="10">
        <v>669</v>
      </c>
      <c r="R351" s="9"/>
      <c r="S351" s="20"/>
      <c r="Y351" s="18"/>
      <c r="Z351" s="31"/>
    </row>
    <row r="352" spans="1:26" x14ac:dyDescent="0.25">
      <c r="A352" s="7" t="s">
        <v>27</v>
      </c>
      <c r="B352" s="8"/>
      <c r="C352" s="7"/>
      <c r="D352" s="7"/>
      <c r="E352" s="7"/>
      <c r="F352" s="8"/>
      <c r="G352" s="7"/>
      <c r="H352" s="8"/>
      <c r="I352" s="14" t="s">
        <v>21</v>
      </c>
      <c r="J352" s="15">
        <f t="shared" ref="J352:Q352" si="61">SUM(J349:J351)</f>
        <v>0.16999999999999998</v>
      </c>
      <c r="K352" s="15">
        <f t="shared" si="61"/>
        <v>10.51</v>
      </c>
      <c r="L352" s="15">
        <f t="shared" si="61"/>
        <v>4.21</v>
      </c>
      <c r="M352" s="15">
        <f t="shared" si="61"/>
        <v>14.889999999999999</v>
      </c>
      <c r="N352" s="15">
        <f t="shared" si="61"/>
        <v>114.47999999999999</v>
      </c>
      <c r="O352" s="15">
        <f t="shared" si="61"/>
        <v>0</v>
      </c>
      <c r="P352" s="16">
        <f t="shared" si="61"/>
        <v>129.36999999999998</v>
      </c>
      <c r="Q352" s="16">
        <f t="shared" si="61"/>
        <v>11276</v>
      </c>
      <c r="R352" s="15">
        <v>36759.760000000002</v>
      </c>
      <c r="S352" s="17" t="s">
        <v>172</v>
      </c>
      <c r="Y352" s="18"/>
      <c r="Z352" s="31"/>
    </row>
    <row r="353" spans="1:26" x14ac:dyDescent="0.25">
      <c r="A353" s="7">
        <v>89</v>
      </c>
      <c r="B353" s="8" t="s">
        <v>135</v>
      </c>
      <c r="C353" s="7">
        <v>115</v>
      </c>
      <c r="D353" s="7">
        <v>3</v>
      </c>
      <c r="E353" s="7">
        <v>3</v>
      </c>
      <c r="F353" s="8">
        <v>2.4</v>
      </c>
      <c r="G353" s="7" t="s">
        <v>70</v>
      </c>
      <c r="H353" s="8" t="s">
        <v>24</v>
      </c>
      <c r="I353" s="8" t="s">
        <v>42</v>
      </c>
      <c r="J353" s="9">
        <v>0.6</v>
      </c>
      <c r="K353" s="9">
        <v>4.38</v>
      </c>
      <c r="L353" s="9">
        <v>3.13</v>
      </c>
      <c r="M353" s="9">
        <f>SUBTOTAL(9,J353:L353)</f>
        <v>8.11</v>
      </c>
      <c r="N353" s="9">
        <v>43.56</v>
      </c>
      <c r="O353" s="9"/>
      <c r="P353" s="9">
        <f>SUM(M353:O353)</f>
        <v>51.67</v>
      </c>
      <c r="Q353" s="10">
        <v>1389</v>
      </c>
      <c r="R353" s="9"/>
      <c r="S353" s="19"/>
      <c r="Y353" s="18"/>
      <c r="Z353" s="31"/>
    </row>
    <row r="354" spans="1:26" x14ac:dyDescent="0.25">
      <c r="A354" s="7" t="s">
        <v>27</v>
      </c>
      <c r="B354" s="8"/>
      <c r="C354" s="7"/>
      <c r="D354" s="13"/>
      <c r="E354" s="13"/>
      <c r="F354" s="14"/>
      <c r="G354" s="7" t="s">
        <v>174</v>
      </c>
      <c r="H354" s="14"/>
      <c r="I354" s="8" t="s">
        <v>59</v>
      </c>
      <c r="J354" s="9">
        <v>0</v>
      </c>
      <c r="K354" s="9">
        <v>6.17</v>
      </c>
      <c r="L354" s="9">
        <v>1.33</v>
      </c>
      <c r="M354" s="9">
        <f>SUBTOTAL(9,J354:L354)</f>
        <v>7.5</v>
      </c>
      <c r="N354" s="9">
        <v>132.69</v>
      </c>
      <c r="O354" s="9"/>
      <c r="P354" s="9">
        <f>SUM(M354:O354)</f>
        <v>140.19</v>
      </c>
      <c r="Q354" s="10">
        <v>12771</v>
      </c>
      <c r="R354" s="9"/>
      <c r="S354" s="20"/>
      <c r="Y354" s="18"/>
      <c r="Z354" s="31"/>
    </row>
    <row r="355" spans="1:26" x14ac:dyDescent="0.25">
      <c r="A355" s="7"/>
      <c r="B355" s="8"/>
      <c r="C355" s="7"/>
      <c r="D355" s="13"/>
      <c r="E355" s="13"/>
      <c r="F355" s="14"/>
      <c r="G355" s="7">
        <v>75</v>
      </c>
      <c r="H355" s="14"/>
      <c r="I355" s="8" t="s">
        <v>73</v>
      </c>
      <c r="J355" s="9">
        <v>0.02</v>
      </c>
      <c r="K355" s="9">
        <v>2.93</v>
      </c>
      <c r="L355" s="9">
        <v>1.22</v>
      </c>
      <c r="M355" s="9">
        <f>SUBTOTAL(9,J355:L355)</f>
        <v>4.17</v>
      </c>
      <c r="N355" s="9">
        <v>41.63</v>
      </c>
      <c r="O355" s="9"/>
      <c r="P355" s="9">
        <f>SUM(M355:O355)</f>
        <v>45.800000000000004</v>
      </c>
      <c r="Q355" s="10">
        <v>387</v>
      </c>
      <c r="R355" s="9"/>
      <c r="S355" s="20"/>
      <c r="Y355" s="18"/>
      <c r="Z355" s="31"/>
    </row>
    <row r="356" spans="1:26" x14ac:dyDescent="0.25">
      <c r="A356" s="7" t="s">
        <v>27</v>
      </c>
      <c r="B356" s="8"/>
      <c r="C356" s="7"/>
      <c r="D356" s="7"/>
      <c r="E356" s="7"/>
      <c r="F356" s="8"/>
      <c r="G356" s="7"/>
      <c r="H356" s="8"/>
      <c r="I356" s="14" t="s">
        <v>21</v>
      </c>
      <c r="J356" s="15">
        <f t="shared" ref="J356:Q356" si="62">SUM(J353:J355)</f>
        <v>0.62</v>
      </c>
      <c r="K356" s="15">
        <f t="shared" si="62"/>
        <v>13.48</v>
      </c>
      <c r="L356" s="15">
        <f t="shared" si="62"/>
        <v>5.68</v>
      </c>
      <c r="M356" s="15">
        <f t="shared" si="62"/>
        <v>19.78</v>
      </c>
      <c r="N356" s="15">
        <f t="shared" si="62"/>
        <v>217.88</v>
      </c>
      <c r="O356" s="15">
        <f t="shared" si="62"/>
        <v>0</v>
      </c>
      <c r="P356" s="16">
        <f t="shared" si="62"/>
        <v>237.66000000000003</v>
      </c>
      <c r="Q356" s="16">
        <f t="shared" si="62"/>
        <v>14547</v>
      </c>
      <c r="R356" s="15">
        <v>61533.81</v>
      </c>
      <c r="S356" s="17" t="s">
        <v>172</v>
      </c>
      <c r="Y356" s="18"/>
      <c r="Z356" s="31"/>
    </row>
    <row r="357" spans="1:26" x14ac:dyDescent="0.25">
      <c r="A357" s="7">
        <v>90</v>
      </c>
      <c r="B357" s="8" t="s">
        <v>135</v>
      </c>
      <c r="C357" s="7">
        <v>115</v>
      </c>
      <c r="D357" s="7">
        <v>3</v>
      </c>
      <c r="E357" s="7">
        <v>4</v>
      </c>
      <c r="F357" s="8">
        <v>2</v>
      </c>
      <c r="G357" s="7" t="s">
        <v>70</v>
      </c>
      <c r="H357" s="8" t="s">
        <v>24</v>
      </c>
      <c r="I357" s="8" t="s">
        <v>73</v>
      </c>
      <c r="J357" s="9">
        <v>0</v>
      </c>
      <c r="K357" s="9">
        <v>2.0299999999999998</v>
      </c>
      <c r="L357" s="9">
        <v>0.87</v>
      </c>
      <c r="M357" s="9">
        <f>SUBTOTAL(9,J357:L357)</f>
        <v>2.9</v>
      </c>
      <c r="N357" s="9">
        <v>35.46</v>
      </c>
      <c r="O357" s="9"/>
      <c r="P357" s="9">
        <f>SUM(M357:O357)</f>
        <v>38.36</v>
      </c>
      <c r="Q357" s="10">
        <v>282</v>
      </c>
      <c r="R357" s="9"/>
      <c r="S357" s="19"/>
      <c r="Y357" s="18"/>
      <c r="Z357" s="31"/>
    </row>
    <row r="358" spans="1:26" x14ac:dyDescent="0.25">
      <c r="A358" s="7" t="s">
        <v>27</v>
      </c>
      <c r="B358" s="8"/>
      <c r="C358" s="7"/>
      <c r="D358" s="13"/>
      <c r="E358" s="13"/>
      <c r="F358" s="14"/>
      <c r="G358" s="7" t="s">
        <v>174</v>
      </c>
      <c r="H358" s="14"/>
      <c r="I358" s="8" t="s">
        <v>175</v>
      </c>
      <c r="J358" s="9">
        <v>0.3</v>
      </c>
      <c r="K358" s="9">
        <v>7.61</v>
      </c>
      <c r="L358" s="9">
        <v>1.62</v>
      </c>
      <c r="M358" s="9">
        <f>SUBTOTAL(9,J358:L358)</f>
        <v>9.5300000000000011</v>
      </c>
      <c r="N358" s="9">
        <v>105.68</v>
      </c>
      <c r="O358" s="9"/>
      <c r="P358" s="9">
        <f>SUM(M358:O358)</f>
        <v>115.21000000000001</v>
      </c>
      <c r="Q358" s="10">
        <v>13611</v>
      </c>
      <c r="R358" s="9"/>
      <c r="S358" s="9"/>
      <c r="Y358" s="18"/>
      <c r="Z358" s="31"/>
    </row>
    <row r="359" spans="1:26" x14ac:dyDescent="0.25">
      <c r="A359" s="7"/>
      <c r="B359" s="8"/>
      <c r="C359" s="7"/>
      <c r="D359" s="13"/>
      <c r="E359" s="13"/>
      <c r="F359" s="14"/>
      <c r="G359" s="7">
        <v>75</v>
      </c>
      <c r="H359" s="14"/>
      <c r="I359" s="8" t="s">
        <v>42</v>
      </c>
      <c r="J359" s="9">
        <v>0.3</v>
      </c>
      <c r="K359" s="9">
        <v>2.68</v>
      </c>
      <c r="L359" s="9">
        <v>1.23</v>
      </c>
      <c r="M359" s="9">
        <f>SUBTOTAL(9,J359:L359)</f>
        <v>4.21</v>
      </c>
      <c r="N359" s="9">
        <v>38.04</v>
      </c>
      <c r="O359" s="9"/>
      <c r="P359" s="9">
        <f>SUM(M359:O359)</f>
        <v>42.25</v>
      </c>
      <c r="Q359" s="10">
        <v>913</v>
      </c>
      <c r="R359" s="9"/>
      <c r="S359" s="9"/>
      <c r="Y359" s="18"/>
      <c r="Z359" s="31"/>
    </row>
    <row r="360" spans="1:26" x14ac:dyDescent="0.25">
      <c r="A360" s="7" t="s">
        <v>27</v>
      </c>
      <c r="B360" s="8"/>
      <c r="C360" s="7"/>
      <c r="D360" s="7"/>
      <c r="E360" s="7"/>
      <c r="F360" s="8"/>
      <c r="G360" s="7"/>
      <c r="H360" s="8"/>
      <c r="I360" s="14" t="s">
        <v>21</v>
      </c>
      <c r="J360" s="15">
        <f t="shared" ref="J360:Q360" si="63">SUM(J357:J359)</f>
        <v>0.6</v>
      </c>
      <c r="K360" s="15">
        <f t="shared" si="63"/>
        <v>12.32</v>
      </c>
      <c r="L360" s="15">
        <f t="shared" si="63"/>
        <v>3.72</v>
      </c>
      <c r="M360" s="15">
        <f t="shared" si="63"/>
        <v>16.64</v>
      </c>
      <c r="N360" s="15">
        <f t="shared" si="63"/>
        <v>179.18</v>
      </c>
      <c r="O360" s="15">
        <f t="shared" si="63"/>
        <v>0</v>
      </c>
      <c r="P360" s="16">
        <f t="shared" si="63"/>
        <v>195.82</v>
      </c>
      <c r="Q360" s="16">
        <f t="shared" si="63"/>
        <v>14806</v>
      </c>
      <c r="R360" s="15">
        <v>53745.78</v>
      </c>
      <c r="S360" s="17" t="s">
        <v>172</v>
      </c>
      <c r="Y360" s="18"/>
      <c r="Z360" s="31"/>
    </row>
    <row r="361" spans="1:26" x14ac:dyDescent="0.25">
      <c r="A361" s="7">
        <v>91</v>
      </c>
      <c r="B361" s="8" t="s">
        <v>135</v>
      </c>
      <c r="C361" s="7">
        <v>115</v>
      </c>
      <c r="D361" s="7">
        <v>3</v>
      </c>
      <c r="E361" s="7">
        <v>5</v>
      </c>
      <c r="F361" s="8">
        <v>1.35</v>
      </c>
      <c r="G361" s="7" t="s">
        <v>70</v>
      </c>
      <c r="H361" s="8" t="s">
        <v>24</v>
      </c>
      <c r="I361" s="8" t="s">
        <v>73</v>
      </c>
      <c r="J361" s="9">
        <v>0</v>
      </c>
      <c r="K361" s="9">
        <v>2.77</v>
      </c>
      <c r="L361" s="9">
        <v>1.3</v>
      </c>
      <c r="M361" s="9">
        <f>SUBTOTAL(9,J361:L361)</f>
        <v>4.07</v>
      </c>
      <c r="N361" s="9">
        <v>21.21</v>
      </c>
      <c r="O361" s="9"/>
      <c r="P361" s="9">
        <f>SUM(M361:O361)</f>
        <v>25.28</v>
      </c>
      <c r="Q361" s="10">
        <v>329</v>
      </c>
      <c r="R361" s="9"/>
      <c r="S361" s="19"/>
      <c r="Y361" s="18"/>
      <c r="Z361" s="31"/>
    </row>
    <row r="362" spans="1:26" x14ac:dyDescent="0.25">
      <c r="A362" s="7" t="s">
        <v>27</v>
      </c>
      <c r="B362" s="8"/>
      <c r="C362" s="7"/>
      <c r="D362" s="13"/>
      <c r="E362" s="13"/>
      <c r="F362" s="14"/>
      <c r="G362" s="7" t="s">
        <v>174</v>
      </c>
      <c r="H362" s="14"/>
      <c r="I362" s="8" t="s">
        <v>59</v>
      </c>
      <c r="J362" s="9">
        <v>0.1</v>
      </c>
      <c r="K362" s="9">
        <v>5</v>
      </c>
      <c r="L362" s="9">
        <v>0.91</v>
      </c>
      <c r="M362" s="9">
        <f>SUBTOTAL(9,J362:L362)</f>
        <v>6.01</v>
      </c>
      <c r="N362" s="9">
        <v>74.14</v>
      </c>
      <c r="O362" s="9"/>
      <c r="P362" s="9">
        <f>SUM(M362:O362)</f>
        <v>80.150000000000006</v>
      </c>
      <c r="Q362" s="10">
        <v>8933</v>
      </c>
      <c r="R362" s="9"/>
      <c r="S362" s="20"/>
      <c r="Y362" s="18"/>
      <c r="Z362" s="31"/>
    </row>
    <row r="363" spans="1:26" x14ac:dyDescent="0.25">
      <c r="A363" s="7"/>
      <c r="B363" s="8"/>
      <c r="C363" s="7"/>
      <c r="D363" s="13"/>
      <c r="E363" s="13"/>
      <c r="F363" s="14"/>
      <c r="G363" s="7">
        <v>75</v>
      </c>
      <c r="H363" s="14"/>
      <c r="I363" s="8" t="s">
        <v>42</v>
      </c>
      <c r="J363" s="9">
        <v>0.6</v>
      </c>
      <c r="K363" s="9">
        <v>3.15</v>
      </c>
      <c r="L363" s="9">
        <v>1.9</v>
      </c>
      <c r="M363" s="9">
        <f>SUBTOTAL(9,J363:L363)</f>
        <v>5.65</v>
      </c>
      <c r="N363" s="9">
        <v>22.62</v>
      </c>
      <c r="O363" s="9"/>
      <c r="P363" s="9">
        <f>SUM(M363:O363)</f>
        <v>28.270000000000003</v>
      </c>
      <c r="Q363" s="10">
        <v>913</v>
      </c>
      <c r="R363" s="9"/>
      <c r="S363" s="20"/>
      <c r="Y363" s="18"/>
      <c r="Z363" s="31"/>
    </row>
    <row r="364" spans="1:26" x14ac:dyDescent="0.25">
      <c r="A364" s="7" t="s">
        <v>27</v>
      </c>
      <c r="B364" s="8"/>
      <c r="C364" s="7"/>
      <c r="D364" s="7"/>
      <c r="E364" s="7"/>
      <c r="F364" s="8"/>
      <c r="G364" s="7"/>
      <c r="H364" s="8"/>
      <c r="I364" s="14" t="s">
        <v>21</v>
      </c>
      <c r="J364" s="15">
        <f t="shared" ref="J364:Q364" si="64">SUM(J361:J363)</f>
        <v>0.7</v>
      </c>
      <c r="K364" s="15">
        <f t="shared" si="64"/>
        <v>10.92</v>
      </c>
      <c r="L364" s="15">
        <f t="shared" si="64"/>
        <v>4.1099999999999994</v>
      </c>
      <c r="M364" s="15">
        <f t="shared" si="64"/>
        <v>15.73</v>
      </c>
      <c r="N364" s="15">
        <f t="shared" si="64"/>
        <v>117.97</v>
      </c>
      <c r="O364" s="15">
        <f t="shared" si="64"/>
        <v>0</v>
      </c>
      <c r="P364" s="16">
        <f t="shared" si="64"/>
        <v>133.70000000000002</v>
      </c>
      <c r="Q364" s="16">
        <f t="shared" si="64"/>
        <v>10175</v>
      </c>
      <c r="R364" s="15">
        <v>36731.75</v>
      </c>
      <c r="S364" s="17" t="s">
        <v>172</v>
      </c>
      <c r="Y364" s="18"/>
      <c r="Z364" s="31"/>
    </row>
    <row r="365" spans="1:26" x14ac:dyDescent="0.25">
      <c r="A365" s="7">
        <v>92</v>
      </c>
      <c r="B365" s="8" t="s">
        <v>135</v>
      </c>
      <c r="C365" s="7">
        <v>115</v>
      </c>
      <c r="D365" s="7">
        <v>3</v>
      </c>
      <c r="E365" s="7">
        <v>6</v>
      </c>
      <c r="F365" s="8">
        <v>1.1000000000000001</v>
      </c>
      <c r="G365" s="7" t="s">
        <v>70</v>
      </c>
      <c r="H365" s="8" t="s">
        <v>24</v>
      </c>
      <c r="I365" s="8" t="s">
        <v>42</v>
      </c>
      <c r="J365" s="9">
        <v>0.45</v>
      </c>
      <c r="K365" s="9">
        <v>2.46</v>
      </c>
      <c r="L365" s="9">
        <v>2.59</v>
      </c>
      <c r="M365" s="9">
        <f>SUBTOTAL(9,J365:L365)</f>
        <v>5.5</v>
      </c>
      <c r="N365" s="9">
        <v>19.989999999999998</v>
      </c>
      <c r="O365" s="9"/>
      <c r="P365" s="9">
        <f>SUM(M365:O365)</f>
        <v>25.49</v>
      </c>
      <c r="Q365" s="10">
        <v>810</v>
      </c>
      <c r="R365" s="9"/>
      <c r="S365" s="19"/>
      <c r="Y365" s="18"/>
      <c r="Z365" s="31"/>
    </row>
    <row r="366" spans="1:26" x14ac:dyDescent="0.25">
      <c r="A366" s="7" t="s">
        <v>27</v>
      </c>
      <c r="B366" s="8"/>
      <c r="C366" s="7"/>
      <c r="D366" s="13"/>
      <c r="E366" s="13"/>
      <c r="F366" s="14"/>
      <c r="G366" s="7" t="s">
        <v>174</v>
      </c>
      <c r="H366" s="14"/>
      <c r="I366" s="8" t="s">
        <v>59</v>
      </c>
      <c r="J366" s="9">
        <v>0.05</v>
      </c>
      <c r="K366" s="9">
        <v>4.3899999999999997</v>
      </c>
      <c r="L366" s="9">
        <v>0.56999999999999995</v>
      </c>
      <c r="M366" s="9">
        <f>SUBTOTAL(9,J366:L366)</f>
        <v>5.01</v>
      </c>
      <c r="N366" s="9">
        <v>59.8</v>
      </c>
      <c r="O366" s="9"/>
      <c r="P366" s="9">
        <f>SUM(M366:O366)</f>
        <v>64.81</v>
      </c>
      <c r="Q366" s="10">
        <v>7440</v>
      </c>
      <c r="R366" s="9"/>
      <c r="S366" s="20"/>
      <c r="Y366" s="18"/>
      <c r="Z366" s="31"/>
    </row>
    <row r="367" spans="1:26" x14ac:dyDescent="0.25">
      <c r="A367" s="7"/>
      <c r="B367" s="8"/>
      <c r="C367" s="7"/>
      <c r="D367" s="13"/>
      <c r="E367" s="13"/>
      <c r="F367" s="14"/>
      <c r="G367" s="7">
        <v>75</v>
      </c>
      <c r="H367" s="14"/>
      <c r="I367" s="8" t="s">
        <v>73</v>
      </c>
      <c r="J367" s="9">
        <v>0</v>
      </c>
      <c r="K367" s="9">
        <v>1.55</v>
      </c>
      <c r="L367" s="9">
        <v>0.73</v>
      </c>
      <c r="M367" s="9">
        <f>SUBTOTAL(9,J367:L367)</f>
        <v>2.2800000000000002</v>
      </c>
      <c r="N367" s="9">
        <v>17.28</v>
      </c>
      <c r="O367" s="9"/>
      <c r="P367" s="9">
        <f>SUM(M367:O367)</f>
        <v>19.560000000000002</v>
      </c>
      <c r="Q367" s="10">
        <v>197</v>
      </c>
      <c r="R367" s="9"/>
      <c r="S367" s="20"/>
      <c r="Y367" s="18"/>
      <c r="Z367" s="31"/>
    </row>
    <row r="368" spans="1:26" x14ac:dyDescent="0.25">
      <c r="A368" s="7" t="s">
        <v>27</v>
      </c>
      <c r="B368" s="8"/>
      <c r="C368" s="7"/>
      <c r="D368" s="7"/>
      <c r="E368" s="7"/>
      <c r="F368" s="8"/>
      <c r="G368" s="7"/>
      <c r="H368" s="8"/>
      <c r="I368" s="14" t="s">
        <v>21</v>
      </c>
      <c r="J368" s="15">
        <f t="shared" ref="J368:Q368" si="65">SUM(J365:J367)</f>
        <v>0.5</v>
      </c>
      <c r="K368" s="15">
        <f t="shared" si="65"/>
        <v>8.4</v>
      </c>
      <c r="L368" s="15">
        <f t="shared" si="65"/>
        <v>3.8899999999999997</v>
      </c>
      <c r="M368" s="15">
        <f t="shared" si="65"/>
        <v>12.79</v>
      </c>
      <c r="N368" s="15">
        <f t="shared" si="65"/>
        <v>97.07</v>
      </c>
      <c r="O368" s="15">
        <f t="shared" si="65"/>
        <v>0</v>
      </c>
      <c r="P368" s="16">
        <f t="shared" si="65"/>
        <v>109.86</v>
      </c>
      <c r="Q368" s="16">
        <f t="shared" si="65"/>
        <v>8447</v>
      </c>
      <c r="R368" s="15">
        <v>30071.32</v>
      </c>
      <c r="S368" s="17" t="s">
        <v>172</v>
      </c>
      <c r="Y368" s="18"/>
      <c r="Z368" s="31"/>
    </row>
    <row r="369" spans="1:26" x14ac:dyDescent="0.25">
      <c r="A369" s="7">
        <v>93</v>
      </c>
      <c r="B369" s="8" t="s">
        <v>135</v>
      </c>
      <c r="C369" s="7">
        <v>115</v>
      </c>
      <c r="D369" s="7">
        <v>3</v>
      </c>
      <c r="E369" s="7">
        <v>7</v>
      </c>
      <c r="F369" s="8">
        <v>0.6</v>
      </c>
      <c r="G369" s="7" t="s">
        <v>70</v>
      </c>
      <c r="H369" s="8" t="s">
        <v>24</v>
      </c>
      <c r="I369" s="8" t="s">
        <v>42</v>
      </c>
      <c r="J369" s="9">
        <v>0</v>
      </c>
      <c r="K369" s="9">
        <v>0.82</v>
      </c>
      <c r="L369" s="9">
        <v>0.78</v>
      </c>
      <c r="M369" s="9">
        <f>SUBTOTAL(9,J369:L369)</f>
        <v>1.6</v>
      </c>
      <c r="N369" s="9">
        <v>9.93</v>
      </c>
      <c r="O369" s="9"/>
      <c r="P369" s="9">
        <f>SUM(M369:O369)</f>
        <v>11.53</v>
      </c>
      <c r="Q369" s="10">
        <v>271</v>
      </c>
      <c r="R369" s="9"/>
      <c r="S369" s="19"/>
      <c r="Y369" s="18"/>
      <c r="Z369" s="31"/>
    </row>
    <row r="370" spans="1:26" x14ac:dyDescent="0.25">
      <c r="A370" s="7" t="s">
        <v>27</v>
      </c>
      <c r="B370" s="8"/>
      <c r="C370" s="7"/>
      <c r="D370" s="13"/>
      <c r="E370" s="13"/>
      <c r="F370" s="14"/>
      <c r="G370" s="7" t="s">
        <v>174</v>
      </c>
      <c r="H370" s="14"/>
      <c r="I370" s="8" t="s">
        <v>59</v>
      </c>
      <c r="J370" s="9">
        <v>0</v>
      </c>
      <c r="K370" s="9">
        <v>1.59</v>
      </c>
      <c r="L370" s="9">
        <v>0.5</v>
      </c>
      <c r="M370" s="9">
        <f>SUBTOTAL(9,J370:L370)</f>
        <v>2.09</v>
      </c>
      <c r="N370" s="9">
        <v>32.86</v>
      </c>
      <c r="O370" s="9"/>
      <c r="P370" s="9">
        <f>SUM(M370:O370)</f>
        <v>34.950000000000003</v>
      </c>
      <c r="Q370" s="10">
        <v>3312</v>
      </c>
      <c r="R370" s="9"/>
      <c r="S370" s="20"/>
      <c r="Y370" s="18"/>
      <c r="Z370" s="31"/>
    </row>
    <row r="371" spans="1:26" x14ac:dyDescent="0.25">
      <c r="A371" s="7"/>
      <c r="B371" s="8"/>
      <c r="C371" s="7"/>
      <c r="D371" s="13"/>
      <c r="E371" s="13"/>
      <c r="F371" s="14"/>
      <c r="G371" s="7">
        <v>75</v>
      </c>
      <c r="H371" s="14"/>
      <c r="I371" s="8" t="s">
        <v>73</v>
      </c>
      <c r="J371" s="9">
        <v>0</v>
      </c>
      <c r="K371" s="9">
        <v>0.73</v>
      </c>
      <c r="L371" s="9">
        <v>0.39</v>
      </c>
      <c r="M371" s="9">
        <f>SUBTOTAL(9,J371:L371)</f>
        <v>1.1200000000000001</v>
      </c>
      <c r="N371" s="9">
        <v>9.67</v>
      </c>
      <c r="O371" s="9"/>
      <c r="P371" s="9">
        <f>SUM(M371:O371)</f>
        <v>10.79</v>
      </c>
      <c r="Q371" s="10">
        <v>98</v>
      </c>
      <c r="R371" s="9"/>
      <c r="S371" s="20"/>
      <c r="Y371" s="18"/>
      <c r="Z371" s="31"/>
    </row>
    <row r="372" spans="1:26" x14ac:dyDescent="0.25">
      <c r="A372" s="7" t="s">
        <v>27</v>
      </c>
      <c r="B372" s="8"/>
      <c r="C372" s="7"/>
      <c r="D372" s="7"/>
      <c r="E372" s="7"/>
      <c r="F372" s="8"/>
      <c r="G372" s="7"/>
      <c r="H372" s="8"/>
      <c r="I372" s="14" t="s">
        <v>21</v>
      </c>
      <c r="J372" s="15">
        <f t="shared" ref="J372:Q372" si="66">SUM(J369:J371)</f>
        <v>0</v>
      </c>
      <c r="K372" s="15">
        <f t="shared" si="66"/>
        <v>3.14</v>
      </c>
      <c r="L372" s="15">
        <f t="shared" si="66"/>
        <v>1.67</v>
      </c>
      <c r="M372" s="15">
        <f t="shared" si="66"/>
        <v>4.8100000000000005</v>
      </c>
      <c r="N372" s="15">
        <f t="shared" si="66"/>
        <v>52.46</v>
      </c>
      <c r="O372" s="15">
        <f t="shared" si="66"/>
        <v>0</v>
      </c>
      <c r="P372" s="16">
        <f t="shared" si="66"/>
        <v>57.27</v>
      </c>
      <c r="Q372" s="16">
        <f t="shared" si="66"/>
        <v>3681</v>
      </c>
      <c r="R372" s="15">
        <v>15533.82</v>
      </c>
      <c r="S372" s="17" t="s">
        <v>172</v>
      </c>
      <c r="Y372" s="18"/>
      <c r="Z372" s="31"/>
    </row>
    <row r="373" spans="1:26" x14ac:dyDescent="0.25">
      <c r="A373" s="7">
        <v>94</v>
      </c>
      <c r="B373" s="8" t="s">
        <v>135</v>
      </c>
      <c r="C373" s="7">
        <v>116</v>
      </c>
      <c r="D373" s="7">
        <v>24</v>
      </c>
      <c r="E373" s="7">
        <v>1</v>
      </c>
      <c r="F373" s="8">
        <v>4.8</v>
      </c>
      <c r="G373" s="7" t="s">
        <v>46</v>
      </c>
      <c r="H373" s="8" t="s">
        <v>24</v>
      </c>
      <c r="I373" s="8" t="s">
        <v>25</v>
      </c>
      <c r="J373" s="9">
        <v>1.93</v>
      </c>
      <c r="K373" s="9">
        <v>71.260000000000005</v>
      </c>
      <c r="L373" s="9">
        <v>10.92</v>
      </c>
      <c r="M373" s="9">
        <f>SUBTOTAL(9,J373:L373)</f>
        <v>84.110000000000014</v>
      </c>
      <c r="N373" s="9">
        <v>363.08</v>
      </c>
      <c r="O373" s="9"/>
      <c r="P373" s="9">
        <f>SUM(M373:O373)</f>
        <v>447.19</v>
      </c>
      <c r="Q373" s="10">
        <v>2504</v>
      </c>
      <c r="R373" s="9"/>
      <c r="S373" s="19"/>
      <c r="Y373" s="18"/>
      <c r="Z373" s="31"/>
    </row>
    <row r="374" spans="1:26" x14ac:dyDescent="0.25">
      <c r="A374" s="7" t="s">
        <v>27</v>
      </c>
      <c r="B374" s="8"/>
      <c r="C374" s="7"/>
      <c r="D374" s="13"/>
      <c r="E374" s="13"/>
      <c r="F374" s="14"/>
      <c r="G374" s="7" t="s">
        <v>176</v>
      </c>
      <c r="H374" s="14"/>
      <c r="I374" s="8" t="s">
        <v>42</v>
      </c>
      <c r="J374" s="9">
        <v>1.64</v>
      </c>
      <c r="K374" s="9">
        <v>8.4</v>
      </c>
      <c r="L374" s="9">
        <v>4.76</v>
      </c>
      <c r="M374" s="9">
        <f>SUBTOTAL(9,J374:L374)</f>
        <v>14.8</v>
      </c>
      <c r="N374" s="9">
        <v>67.78</v>
      </c>
      <c r="O374" s="9"/>
      <c r="P374" s="9">
        <f>SUM(M374:O374)</f>
        <v>82.58</v>
      </c>
      <c r="Q374" s="10">
        <v>2502</v>
      </c>
      <c r="R374" s="9"/>
      <c r="S374" s="20"/>
      <c r="Y374" s="18"/>
      <c r="Z374" s="31"/>
    </row>
    <row r="375" spans="1:26" x14ac:dyDescent="0.25">
      <c r="A375" s="7"/>
      <c r="B375" s="8"/>
      <c r="C375" s="7"/>
      <c r="D375" s="13"/>
      <c r="E375" s="13"/>
      <c r="F375" s="14"/>
      <c r="G375" s="7">
        <v>55</v>
      </c>
      <c r="H375" s="14"/>
      <c r="I375" s="8" t="s">
        <v>73</v>
      </c>
      <c r="J375" s="9">
        <v>0.09</v>
      </c>
      <c r="K375" s="9">
        <v>14.6</v>
      </c>
      <c r="L375" s="9">
        <v>13.07</v>
      </c>
      <c r="M375" s="9">
        <f>SUBTOTAL(9,J375:L375)</f>
        <v>27.759999999999998</v>
      </c>
      <c r="N375" s="9">
        <v>195.59</v>
      </c>
      <c r="O375" s="9"/>
      <c r="P375" s="9">
        <f>SUM(M375:O375)</f>
        <v>223.35</v>
      </c>
      <c r="Q375" s="10">
        <v>2192</v>
      </c>
      <c r="R375" s="9"/>
      <c r="S375" s="20"/>
      <c r="Y375" s="18"/>
      <c r="Z375" s="31"/>
    </row>
    <row r="376" spans="1:26" x14ac:dyDescent="0.25">
      <c r="A376" s="7" t="s">
        <v>27</v>
      </c>
      <c r="B376" s="8"/>
      <c r="C376" s="7"/>
      <c r="D376" s="7"/>
      <c r="E376" s="7"/>
      <c r="F376" s="8"/>
      <c r="G376" s="7"/>
      <c r="H376" s="8"/>
      <c r="I376" s="14" t="s">
        <v>21</v>
      </c>
      <c r="J376" s="15">
        <f t="shared" ref="J376:Q376" si="67">SUM(J373:J375)</f>
        <v>3.6599999999999997</v>
      </c>
      <c r="K376" s="15">
        <f t="shared" si="67"/>
        <v>94.26</v>
      </c>
      <c r="L376" s="15">
        <f t="shared" si="67"/>
        <v>28.75</v>
      </c>
      <c r="M376" s="15">
        <f t="shared" si="67"/>
        <v>126.67000000000002</v>
      </c>
      <c r="N376" s="15">
        <f t="shared" si="67"/>
        <v>626.45000000000005</v>
      </c>
      <c r="O376" s="15">
        <f t="shared" si="67"/>
        <v>0</v>
      </c>
      <c r="P376" s="16">
        <f t="shared" si="67"/>
        <v>753.12</v>
      </c>
      <c r="Q376" s="16">
        <f t="shared" si="67"/>
        <v>7198</v>
      </c>
      <c r="R376" s="15">
        <v>35414.160000000003</v>
      </c>
      <c r="S376" s="17" t="s">
        <v>172</v>
      </c>
      <c r="Y376" s="18"/>
      <c r="Z376" s="31"/>
    </row>
    <row r="377" spans="1:26" x14ac:dyDescent="0.25">
      <c r="A377" s="7">
        <v>95</v>
      </c>
      <c r="B377" s="8" t="s">
        <v>135</v>
      </c>
      <c r="C377" s="7">
        <v>116</v>
      </c>
      <c r="D377" s="7">
        <v>29</v>
      </c>
      <c r="E377" s="7">
        <v>2</v>
      </c>
      <c r="F377" s="8">
        <v>1.1000000000000001</v>
      </c>
      <c r="G377" s="7" t="s">
        <v>46</v>
      </c>
      <c r="H377" s="8" t="s">
        <v>24</v>
      </c>
      <c r="I377" s="8" t="s">
        <v>25</v>
      </c>
      <c r="J377" s="9">
        <v>5.57</v>
      </c>
      <c r="K377" s="9">
        <v>33.869999999999997</v>
      </c>
      <c r="L377" s="9">
        <v>8.15</v>
      </c>
      <c r="M377" s="9">
        <f>SUBTOTAL(9,J377:L377)</f>
        <v>47.589999999999996</v>
      </c>
      <c r="N377" s="9">
        <v>155.46</v>
      </c>
      <c r="O377" s="9"/>
      <c r="P377" s="9">
        <f>SUM(M377:O377)</f>
        <v>203.05</v>
      </c>
      <c r="Q377" s="10">
        <v>1383</v>
      </c>
      <c r="R377" s="9"/>
      <c r="S377" s="19"/>
      <c r="Y377" s="18"/>
      <c r="Z377" s="31"/>
    </row>
    <row r="378" spans="1:26" x14ac:dyDescent="0.25">
      <c r="A378" s="7" t="s">
        <v>27</v>
      </c>
      <c r="B378" s="8"/>
      <c r="C378" s="7"/>
      <c r="D378" s="13"/>
      <c r="E378" s="13"/>
      <c r="F378" s="14"/>
      <c r="G378" s="7" t="s">
        <v>177</v>
      </c>
      <c r="H378" s="14"/>
      <c r="I378" s="8" t="s">
        <v>73</v>
      </c>
      <c r="J378" s="9">
        <v>0</v>
      </c>
      <c r="K378" s="9">
        <v>0.1</v>
      </c>
      <c r="L378" s="9">
        <v>0.44</v>
      </c>
      <c r="M378" s="9">
        <f>SUBTOTAL(9,J378:L378)</f>
        <v>0.54</v>
      </c>
      <c r="N378" s="9">
        <v>3.88</v>
      </c>
      <c r="O378" s="9"/>
      <c r="P378" s="9">
        <f>SUM(M378:O378)</f>
        <v>4.42</v>
      </c>
      <c r="Q378" s="10">
        <v>36</v>
      </c>
      <c r="R378" s="9"/>
      <c r="S378" s="20"/>
      <c r="Y378" s="18"/>
      <c r="Z378" s="31"/>
    </row>
    <row r="379" spans="1:26" x14ac:dyDescent="0.25">
      <c r="A379" s="7" t="s">
        <v>27</v>
      </c>
      <c r="B379" s="8"/>
      <c r="C379" s="7"/>
      <c r="D379" s="7"/>
      <c r="E379" s="7"/>
      <c r="F379" s="8"/>
      <c r="G379" s="7">
        <v>65</v>
      </c>
      <c r="H379" s="8"/>
      <c r="I379" s="14" t="s">
        <v>21</v>
      </c>
      <c r="J379" s="15">
        <f t="shared" ref="J379:Q379" si="68">SUM(J377:J378)</f>
        <v>5.57</v>
      </c>
      <c r="K379" s="15">
        <f t="shared" si="68"/>
        <v>33.97</v>
      </c>
      <c r="L379" s="15">
        <f t="shared" si="68"/>
        <v>8.59</v>
      </c>
      <c r="M379" s="15">
        <f t="shared" si="68"/>
        <v>48.129999999999995</v>
      </c>
      <c r="N379" s="15">
        <f t="shared" si="68"/>
        <v>159.34</v>
      </c>
      <c r="O379" s="15">
        <f t="shared" si="68"/>
        <v>0</v>
      </c>
      <c r="P379" s="16">
        <f t="shared" si="68"/>
        <v>207.47</v>
      </c>
      <c r="Q379" s="16">
        <f t="shared" si="68"/>
        <v>1419</v>
      </c>
      <c r="R379" s="15">
        <v>8201.82</v>
      </c>
      <c r="S379" s="17" t="s">
        <v>172</v>
      </c>
      <c r="Y379" s="18"/>
      <c r="Z379" s="31"/>
    </row>
    <row r="380" spans="1:26" x14ac:dyDescent="0.25">
      <c r="A380" s="7">
        <v>96</v>
      </c>
      <c r="B380" s="8" t="s">
        <v>135</v>
      </c>
      <c r="C380" s="7">
        <v>117</v>
      </c>
      <c r="D380" s="7">
        <v>15</v>
      </c>
      <c r="E380" s="7">
        <v>1</v>
      </c>
      <c r="F380" s="8">
        <v>4.0999999999999996</v>
      </c>
      <c r="G380" s="7" t="s">
        <v>70</v>
      </c>
      <c r="H380" s="8" t="s">
        <v>24</v>
      </c>
      <c r="I380" s="8" t="s">
        <v>42</v>
      </c>
      <c r="J380" s="9">
        <v>4.05</v>
      </c>
      <c r="K380" s="9">
        <v>17.190000000000001</v>
      </c>
      <c r="L380" s="9">
        <v>5.23</v>
      </c>
      <c r="M380" s="9">
        <f>SUBTOTAL(9,J380:L380)</f>
        <v>26.470000000000002</v>
      </c>
      <c r="N380" s="9">
        <v>52.84</v>
      </c>
      <c r="O380" s="9"/>
      <c r="P380" s="9">
        <f>SUM(M380:O380)</f>
        <v>79.31</v>
      </c>
      <c r="Q380" s="10">
        <v>4015</v>
      </c>
      <c r="R380" s="9"/>
      <c r="S380" s="19"/>
      <c r="Y380" s="18"/>
      <c r="Z380" s="31"/>
    </row>
    <row r="381" spans="1:26" x14ac:dyDescent="0.25">
      <c r="A381" s="7" t="s">
        <v>27</v>
      </c>
      <c r="B381" s="8"/>
      <c r="C381" s="7"/>
      <c r="D381" s="13"/>
      <c r="E381" s="13"/>
      <c r="F381" s="14"/>
      <c r="G381" s="7" t="s">
        <v>178</v>
      </c>
      <c r="H381" s="14"/>
      <c r="I381" s="8" t="s">
        <v>59</v>
      </c>
      <c r="J381" s="9">
        <v>0</v>
      </c>
      <c r="K381" s="9">
        <v>0</v>
      </c>
      <c r="L381" s="9">
        <v>0</v>
      </c>
      <c r="M381" s="9">
        <f>SUBTOTAL(9,J381:L381)</f>
        <v>0</v>
      </c>
      <c r="N381" s="9">
        <v>145.65</v>
      </c>
      <c r="O381" s="9"/>
      <c r="P381" s="9">
        <f>SUM(M381:O381)</f>
        <v>145.65</v>
      </c>
      <c r="Q381" s="10">
        <v>6420</v>
      </c>
      <c r="R381" s="9"/>
      <c r="S381" s="20"/>
      <c r="Y381" s="18"/>
      <c r="Z381" s="31"/>
    </row>
    <row r="382" spans="1:26" x14ac:dyDescent="0.25">
      <c r="A382" s="7"/>
      <c r="B382" s="8"/>
      <c r="C382" s="7"/>
      <c r="D382" s="13"/>
      <c r="E382" s="13"/>
      <c r="F382" s="14"/>
      <c r="G382" s="7">
        <v>75</v>
      </c>
      <c r="H382" s="14"/>
      <c r="I382" s="8" t="s">
        <v>73</v>
      </c>
      <c r="J382" s="9">
        <v>0.15</v>
      </c>
      <c r="K382" s="9">
        <v>19.850000000000001</v>
      </c>
      <c r="L382" s="9">
        <v>7.36</v>
      </c>
      <c r="M382" s="9">
        <f>SUBTOTAL(9,J382:L382)</f>
        <v>27.36</v>
      </c>
      <c r="N382" s="9">
        <v>73.010000000000005</v>
      </c>
      <c r="O382" s="9"/>
      <c r="P382" s="9">
        <f>SUM(M382:O382)</f>
        <v>100.37</v>
      </c>
      <c r="Q382" s="10">
        <v>2114</v>
      </c>
      <c r="R382" s="9"/>
      <c r="S382" s="20"/>
      <c r="Y382" s="18"/>
      <c r="Z382" s="31"/>
    </row>
    <row r="383" spans="1:26" x14ac:dyDescent="0.25">
      <c r="A383" s="7" t="s">
        <v>27</v>
      </c>
      <c r="B383" s="8"/>
      <c r="C383" s="7"/>
      <c r="D383" s="7"/>
      <c r="E383" s="7"/>
      <c r="F383" s="8"/>
      <c r="G383" s="7"/>
      <c r="H383" s="8"/>
      <c r="I383" s="14" t="s">
        <v>21</v>
      </c>
      <c r="J383" s="15">
        <f t="shared" ref="J383:Q383" si="69">SUM(J380:J382)</f>
        <v>4.2</v>
      </c>
      <c r="K383" s="15">
        <f t="shared" si="69"/>
        <v>37.040000000000006</v>
      </c>
      <c r="L383" s="15">
        <f t="shared" si="69"/>
        <v>12.59</v>
      </c>
      <c r="M383" s="15">
        <f t="shared" si="69"/>
        <v>53.83</v>
      </c>
      <c r="N383" s="15">
        <f t="shared" si="69"/>
        <v>271.5</v>
      </c>
      <c r="O383" s="15">
        <f t="shared" si="69"/>
        <v>0</v>
      </c>
      <c r="P383" s="16">
        <f t="shared" si="69"/>
        <v>325.33000000000004</v>
      </c>
      <c r="Q383" s="16">
        <f t="shared" si="69"/>
        <v>12549</v>
      </c>
      <c r="R383" s="15">
        <v>92862.6</v>
      </c>
      <c r="S383" s="17" t="s">
        <v>172</v>
      </c>
      <c r="Y383" s="18"/>
      <c r="Z383" s="31"/>
    </row>
    <row r="384" spans="1:26" x14ac:dyDescent="0.25">
      <c r="A384" s="7">
        <v>97</v>
      </c>
      <c r="B384" s="8" t="s">
        <v>135</v>
      </c>
      <c r="C384" s="7">
        <v>117</v>
      </c>
      <c r="D384" s="7">
        <v>24</v>
      </c>
      <c r="E384" s="7">
        <v>2</v>
      </c>
      <c r="F384" s="8">
        <v>2.9</v>
      </c>
      <c r="G384" s="7" t="s">
        <v>46</v>
      </c>
      <c r="H384" s="8" t="s">
        <v>24</v>
      </c>
      <c r="I384" s="8" t="s">
        <v>25</v>
      </c>
      <c r="J384" s="9">
        <v>3.01</v>
      </c>
      <c r="K384" s="9">
        <v>38.71</v>
      </c>
      <c r="L384" s="9">
        <v>3.87</v>
      </c>
      <c r="M384" s="9">
        <f>SUBTOTAL(9,J384:L384)</f>
        <v>45.589999999999996</v>
      </c>
      <c r="N384" s="9">
        <v>225.77</v>
      </c>
      <c r="O384" s="9"/>
      <c r="P384" s="9">
        <f>SUM(M384:O384)</f>
        <v>271.36</v>
      </c>
      <c r="Q384" s="10">
        <v>1428</v>
      </c>
      <c r="R384" s="9"/>
      <c r="S384" s="19"/>
      <c r="Y384" s="18"/>
      <c r="Z384" s="31"/>
    </row>
    <row r="385" spans="1:26" x14ac:dyDescent="0.25">
      <c r="A385" s="7" t="s">
        <v>27</v>
      </c>
      <c r="B385" s="8"/>
      <c r="C385" s="7"/>
      <c r="D385" s="13"/>
      <c r="E385" s="13"/>
      <c r="F385" s="14"/>
      <c r="G385" s="7" t="s">
        <v>179</v>
      </c>
      <c r="H385" s="14"/>
      <c r="I385" s="8" t="s">
        <v>73</v>
      </c>
      <c r="J385" s="9">
        <v>7.0000000000000007E-2</v>
      </c>
      <c r="K385" s="9">
        <v>10.54</v>
      </c>
      <c r="L385" s="9">
        <v>11.41</v>
      </c>
      <c r="M385" s="9">
        <f>SUBTOTAL(9,J385:L385)</f>
        <v>22.02</v>
      </c>
      <c r="N385" s="9">
        <v>158.47999999999999</v>
      </c>
      <c r="O385" s="9"/>
      <c r="P385" s="9">
        <f>SUM(M385:O385)</f>
        <v>180.5</v>
      </c>
      <c r="Q385" s="10">
        <v>1704</v>
      </c>
      <c r="R385" s="9"/>
      <c r="S385" s="20"/>
      <c r="Y385" s="18"/>
      <c r="Z385" s="31"/>
    </row>
    <row r="386" spans="1:26" x14ac:dyDescent="0.25">
      <c r="A386" s="7" t="s">
        <v>27</v>
      </c>
      <c r="B386" s="8"/>
      <c r="C386" s="7"/>
      <c r="D386" s="7"/>
      <c r="E386" s="7"/>
      <c r="F386" s="8"/>
      <c r="G386" s="7">
        <v>75</v>
      </c>
      <c r="H386" s="8"/>
      <c r="I386" s="14" t="s">
        <v>21</v>
      </c>
      <c r="J386" s="15">
        <f t="shared" ref="J386:Q386" si="70">SUM(J384:J385)</f>
        <v>3.0799999999999996</v>
      </c>
      <c r="K386" s="15">
        <f t="shared" si="70"/>
        <v>49.25</v>
      </c>
      <c r="L386" s="15">
        <f t="shared" si="70"/>
        <v>15.280000000000001</v>
      </c>
      <c r="M386" s="15">
        <f t="shared" si="70"/>
        <v>67.61</v>
      </c>
      <c r="N386" s="15">
        <f t="shared" si="70"/>
        <v>384.25</v>
      </c>
      <c r="O386" s="15">
        <f t="shared" si="70"/>
        <v>0</v>
      </c>
      <c r="P386" s="16">
        <f t="shared" si="70"/>
        <v>451.86</v>
      </c>
      <c r="Q386" s="16">
        <f t="shared" si="70"/>
        <v>3132</v>
      </c>
      <c r="R386" s="15">
        <v>20201.400000000001</v>
      </c>
      <c r="S386" s="17" t="s">
        <v>172</v>
      </c>
      <c r="Y386" s="18"/>
      <c r="Z386" s="31"/>
    </row>
    <row r="387" spans="1:26" x14ac:dyDescent="0.25">
      <c r="A387" s="7">
        <v>98</v>
      </c>
      <c r="B387" s="8" t="s">
        <v>135</v>
      </c>
      <c r="C387" s="7">
        <v>7</v>
      </c>
      <c r="D387" s="7">
        <v>33</v>
      </c>
      <c r="E387" s="7">
        <v>1</v>
      </c>
      <c r="F387" s="8">
        <v>2.6</v>
      </c>
      <c r="G387" s="7" t="s">
        <v>46</v>
      </c>
      <c r="H387" s="8" t="s">
        <v>24</v>
      </c>
      <c r="I387" s="8" t="s">
        <v>42</v>
      </c>
      <c r="J387" s="9">
        <v>1.8</v>
      </c>
      <c r="K387" s="9">
        <v>7.26</v>
      </c>
      <c r="L387" s="9">
        <v>2.16</v>
      </c>
      <c r="M387" s="9">
        <f>SUBTOTAL(9,J387:L387)</f>
        <v>11.22</v>
      </c>
      <c r="N387" s="9">
        <v>35.590000000000003</v>
      </c>
      <c r="O387" s="9">
        <v>0</v>
      </c>
      <c r="P387" s="9">
        <f>SUM(M387:O387)</f>
        <v>46.81</v>
      </c>
      <c r="Q387" s="10">
        <v>1852</v>
      </c>
      <c r="R387" s="9"/>
      <c r="S387" s="19"/>
      <c r="Y387" s="18"/>
      <c r="Z387" s="31"/>
    </row>
    <row r="388" spans="1:26" x14ac:dyDescent="0.25">
      <c r="A388" s="7" t="s">
        <v>27</v>
      </c>
      <c r="B388" s="8"/>
      <c r="C388" s="7"/>
      <c r="D388" s="13"/>
      <c r="E388" s="13"/>
      <c r="F388" s="14"/>
      <c r="G388" s="7" t="s">
        <v>180</v>
      </c>
      <c r="H388" s="14"/>
      <c r="I388" s="8" t="s">
        <v>29</v>
      </c>
      <c r="J388" s="9">
        <v>0</v>
      </c>
      <c r="K388" s="9">
        <v>0</v>
      </c>
      <c r="L388" s="9">
        <v>0</v>
      </c>
      <c r="M388" s="9">
        <f>SUBTOTAL(9,J388:L388)</f>
        <v>0</v>
      </c>
      <c r="N388" s="9">
        <v>31.5</v>
      </c>
      <c r="O388" s="9"/>
      <c r="P388" s="9">
        <f>SUM(M388:O388)</f>
        <v>31.5</v>
      </c>
      <c r="Q388" s="10">
        <v>1389</v>
      </c>
      <c r="R388" s="9"/>
      <c r="S388" s="20"/>
      <c r="Y388" s="18"/>
      <c r="Z388" s="31"/>
    </row>
    <row r="389" spans="1:26" x14ac:dyDescent="0.25">
      <c r="A389" s="7"/>
      <c r="B389" s="8"/>
      <c r="C389" s="7"/>
      <c r="D389" s="13"/>
      <c r="E389" s="13"/>
      <c r="F389" s="14"/>
      <c r="G389" s="7">
        <v>90</v>
      </c>
      <c r="H389" s="14"/>
      <c r="I389" s="8" t="s">
        <v>73</v>
      </c>
      <c r="J389" s="9">
        <v>0.36</v>
      </c>
      <c r="K389" s="9">
        <v>44.16</v>
      </c>
      <c r="L389" s="9">
        <v>18.39</v>
      </c>
      <c r="M389" s="9">
        <f>SUBTOTAL(9,J389:L389)</f>
        <v>62.91</v>
      </c>
      <c r="N389" s="9">
        <v>192.4</v>
      </c>
      <c r="O389" s="9"/>
      <c r="P389" s="9">
        <f>SUM(M389:O389)</f>
        <v>255.31</v>
      </c>
      <c r="Q389" s="10">
        <v>4858</v>
      </c>
      <c r="R389" s="9"/>
      <c r="S389" s="20"/>
      <c r="Y389" s="18"/>
      <c r="Z389" s="31"/>
    </row>
    <row r="390" spans="1:26" x14ac:dyDescent="0.25">
      <c r="A390" s="7" t="s">
        <v>27</v>
      </c>
      <c r="B390" s="8"/>
      <c r="C390" s="7"/>
      <c r="D390" s="7"/>
      <c r="E390" s="7"/>
      <c r="F390" s="8"/>
      <c r="G390" s="7"/>
      <c r="H390" s="8"/>
      <c r="I390" s="14" t="s">
        <v>21</v>
      </c>
      <c r="J390" s="15">
        <f t="shared" ref="J390:Q390" si="71">SUM(J387:J389)</f>
        <v>2.16</v>
      </c>
      <c r="K390" s="15">
        <f t="shared" si="71"/>
        <v>51.419999999999995</v>
      </c>
      <c r="L390" s="15">
        <f t="shared" si="71"/>
        <v>20.55</v>
      </c>
      <c r="M390" s="15">
        <f t="shared" si="71"/>
        <v>74.13</v>
      </c>
      <c r="N390" s="15">
        <f t="shared" si="71"/>
        <v>259.49</v>
      </c>
      <c r="O390" s="15">
        <f t="shared" si="71"/>
        <v>0</v>
      </c>
      <c r="P390" s="16">
        <f t="shared" si="71"/>
        <v>333.62</v>
      </c>
      <c r="Q390" s="16">
        <f t="shared" si="71"/>
        <v>8099</v>
      </c>
      <c r="R390" s="15">
        <v>58798.74</v>
      </c>
      <c r="S390" s="17" t="s">
        <v>181</v>
      </c>
      <c r="Y390" s="18"/>
      <c r="Z390" s="31"/>
    </row>
    <row r="391" spans="1:26" x14ac:dyDescent="0.25">
      <c r="A391" s="7">
        <v>99</v>
      </c>
      <c r="B391" s="8" t="s">
        <v>104</v>
      </c>
      <c r="C391" s="7">
        <v>18</v>
      </c>
      <c r="D391" s="7">
        <v>38</v>
      </c>
      <c r="E391" s="7">
        <v>1</v>
      </c>
      <c r="F391" s="8">
        <v>6</v>
      </c>
      <c r="G391" s="7" t="s">
        <v>46</v>
      </c>
      <c r="H391" s="8" t="s">
        <v>24</v>
      </c>
      <c r="I391" s="8" t="s">
        <v>86</v>
      </c>
      <c r="J391" s="9">
        <v>73.8</v>
      </c>
      <c r="K391" s="9">
        <v>344.15</v>
      </c>
      <c r="L391" s="9">
        <v>30.3</v>
      </c>
      <c r="M391" s="9">
        <f>SUBTOTAL(9,J391:L391)</f>
        <v>448.25</v>
      </c>
      <c r="N391" s="9">
        <v>470.87</v>
      </c>
      <c r="O391" s="9">
        <v>0</v>
      </c>
      <c r="P391" s="9">
        <f>SUM(M391:O391)</f>
        <v>919.12</v>
      </c>
      <c r="Q391" s="10">
        <v>12945</v>
      </c>
      <c r="R391" s="9"/>
      <c r="S391" s="19"/>
      <c r="Y391" s="18"/>
      <c r="Z391" s="31"/>
    </row>
    <row r="392" spans="1:26" x14ac:dyDescent="0.25">
      <c r="A392" s="7" t="s">
        <v>27</v>
      </c>
      <c r="B392" s="8"/>
      <c r="C392" s="7"/>
      <c r="D392" s="13"/>
      <c r="E392" s="13"/>
      <c r="F392" s="14"/>
      <c r="G392" s="7" t="s">
        <v>164</v>
      </c>
      <c r="H392" s="14"/>
      <c r="I392" s="8" t="s">
        <v>42</v>
      </c>
      <c r="J392" s="9">
        <v>5.51</v>
      </c>
      <c r="K392" s="9">
        <v>77.89</v>
      </c>
      <c r="L392" s="9">
        <v>44.21</v>
      </c>
      <c r="M392" s="9">
        <f>SUBTOTAL(9,J392:L392)</f>
        <v>127.61000000000001</v>
      </c>
      <c r="N392" s="9">
        <v>149.22999999999999</v>
      </c>
      <c r="O392" s="9"/>
      <c r="P392" s="9">
        <f>SUM(M392:O392)</f>
        <v>276.84000000000003</v>
      </c>
      <c r="Q392" s="10">
        <v>16189</v>
      </c>
      <c r="R392" s="9"/>
      <c r="S392" s="20"/>
      <c r="Y392" s="18"/>
      <c r="Z392" s="31"/>
    </row>
    <row r="393" spans="1:26" x14ac:dyDescent="0.25">
      <c r="A393" s="7"/>
      <c r="B393" s="8"/>
      <c r="C393" s="7"/>
      <c r="D393" s="13"/>
      <c r="E393" s="13"/>
      <c r="F393" s="14"/>
      <c r="G393" s="7">
        <v>45</v>
      </c>
      <c r="H393" s="14"/>
      <c r="I393" s="8" t="s">
        <v>73</v>
      </c>
      <c r="J393" s="9">
        <v>0.37</v>
      </c>
      <c r="K393" s="9">
        <v>52.64</v>
      </c>
      <c r="L393" s="9">
        <v>20.75</v>
      </c>
      <c r="M393" s="9">
        <f>SUBTOTAL(9,J393:L393)</f>
        <v>73.759999999999991</v>
      </c>
      <c r="N393" s="9">
        <v>103.36</v>
      </c>
      <c r="O393" s="9">
        <v>0</v>
      </c>
      <c r="P393" s="9">
        <f>SUM(M393:O393)</f>
        <v>177.12</v>
      </c>
      <c r="Q393" s="10">
        <v>5452</v>
      </c>
      <c r="R393" s="9"/>
      <c r="S393" s="20"/>
      <c r="Y393" s="18"/>
      <c r="Z393" s="31"/>
    </row>
    <row r="394" spans="1:26" x14ac:dyDescent="0.25">
      <c r="A394" s="7" t="s">
        <v>27</v>
      </c>
      <c r="B394" s="8"/>
      <c r="C394" s="7"/>
      <c r="D394" s="7"/>
      <c r="E394" s="7"/>
      <c r="F394" s="8"/>
      <c r="G394" s="7"/>
      <c r="H394" s="8"/>
      <c r="I394" s="14" t="s">
        <v>21</v>
      </c>
      <c r="J394" s="15">
        <f t="shared" ref="J394:Q394" si="72">SUM(J391:J393)</f>
        <v>79.680000000000007</v>
      </c>
      <c r="K394" s="15">
        <f t="shared" si="72"/>
        <v>474.67999999999995</v>
      </c>
      <c r="L394" s="15">
        <f t="shared" si="72"/>
        <v>95.26</v>
      </c>
      <c r="M394" s="15">
        <f t="shared" si="72"/>
        <v>649.62</v>
      </c>
      <c r="N394" s="15">
        <f t="shared" si="72"/>
        <v>723.46</v>
      </c>
      <c r="O394" s="15">
        <f t="shared" si="72"/>
        <v>0</v>
      </c>
      <c r="P394" s="16">
        <f t="shared" si="72"/>
        <v>1373.08</v>
      </c>
      <c r="Q394" s="16">
        <f t="shared" si="72"/>
        <v>34586</v>
      </c>
      <c r="R394" s="15">
        <v>69517.86</v>
      </c>
      <c r="S394" s="17" t="s">
        <v>106</v>
      </c>
      <c r="Y394" s="18"/>
      <c r="Z394" s="31"/>
    </row>
    <row r="395" spans="1:26" x14ac:dyDescent="0.25">
      <c r="A395" s="7">
        <v>100</v>
      </c>
      <c r="B395" s="8" t="s">
        <v>135</v>
      </c>
      <c r="C395" s="7">
        <v>92</v>
      </c>
      <c r="D395" s="7">
        <v>18</v>
      </c>
      <c r="E395" s="7">
        <v>2</v>
      </c>
      <c r="F395" s="8">
        <v>1.8</v>
      </c>
      <c r="G395" s="7" t="s">
        <v>23</v>
      </c>
      <c r="H395" s="8" t="s">
        <v>24</v>
      </c>
      <c r="I395" s="8" t="s">
        <v>182</v>
      </c>
      <c r="J395" s="9">
        <v>9.84</v>
      </c>
      <c r="K395" s="9">
        <v>36.76</v>
      </c>
      <c r="L395" s="9">
        <v>4.99</v>
      </c>
      <c r="M395" s="9">
        <f>J395+K395+L395</f>
        <v>51.589999999999996</v>
      </c>
      <c r="N395" s="9">
        <v>138.1</v>
      </c>
      <c r="O395" s="9"/>
      <c r="P395" s="9">
        <f>M395+N395</f>
        <v>189.69</v>
      </c>
      <c r="Q395" s="10">
        <v>8656.7999999999993</v>
      </c>
      <c r="R395" s="15"/>
      <c r="S395" s="17"/>
      <c r="Y395" s="18"/>
      <c r="Z395" s="31"/>
    </row>
    <row r="396" spans="1:26" x14ac:dyDescent="0.25">
      <c r="A396" s="7"/>
      <c r="B396" s="8"/>
      <c r="C396" s="7"/>
      <c r="D396" s="7"/>
      <c r="E396" s="7"/>
      <c r="F396" s="8"/>
      <c r="G396" s="7" t="s">
        <v>183</v>
      </c>
      <c r="H396" s="8"/>
      <c r="I396" s="8" t="s">
        <v>86</v>
      </c>
      <c r="J396" s="9">
        <v>0.97</v>
      </c>
      <c r="K396" s="9">
        <v>6.18</v>
      </c>
      <c r="L396" s="9">
        <v>0.55000000000000004</v>
      </c>
      <c r="M396" s="9">
        <f t="shared" ref="M396:M398" si="73">J396+K396+L396</f>
        <v>7.6999999999999993</v>
      </c>
      <c r="N396" s="9">
        <v>18.53</v>
      </c>
      <c r="O396" s="9"/>
      <c r="P396" s="9">
        <f t="shared" ref="P396:P397" si="74">M396+N396</f>
        <v>26.23</v>
      </c>
      <c r="Q396" s="10">
        <v>229</v>
      </c>
      <c r="R396" s="15"/>
      <c r="S396" s="17"/>
      <c r="Y396" s="18"/>
      <c r="Z396" s="31"/>
    </row>
    <row r="397" spans="1:26" x14ac:dyDescent="0.25">
      <c r="A397" s="7"/>
      <c r="B397" s="8"/>
      <c r="C397" s="7"/>
      <c r="D397" s="7"/>
      <c r="E397" s="7"/>
      <c r="F397" s="8"/>
      <c r="G397" s="7">
        <v>65</v>
      </c>
      <c r="H397" s="8"/>
      <c r="I397" s="8" t="s">
        <v>73</v>
      </c>
      <c r="J397" s="9">
        <v>0.06</v>
      </c>
      <c r="K397" s="9">
        <v>6.41</v>
      </c>
      <c r="L397" s="9">
        <v>5.95</v>
      </c>
      <c r="M397" s="9">
        <f t="shared" si="73"/>
        <v>12.42</v>
      </c>
      <c r="N397" s="9">
        <v>36.78</v>
      </c>
      <c r="O397" s="9"/>
      <c r="P397" s="9">
        <f t="shared" si="74"/>
        <v>49.2</v>
      </c>
      <c r="Q397" s="10">
        <v>863</v>
      </c>
      <c r="R397" s="15"/>
      <c r="S397" s="17"/>
      <c r="Y397" s="18"/>
      <c r="Z397" s="31"/>
    </row>
    <row r="398" spans="1:26" x14ac:dyDescent="0.25">
      <c r="A398" s="7"/>
      <c r="B398" s="8"/>
      <c r="C398" s="7"/>
      <c r="D398" s="7"/>
      <c r="E398" s="7"/>
      <c r="F398" s="8"/>
      <c r="G398" s="7"/>
      <c r="H398" s="8"/>
      <c r="I398" s="14" t="s">
        <v>21</v>
      </c>
      <c r="J398" s="15">
        <f>SUM(J395:J397)</f>
        <v>10.870000000000001</v>
      </c>
      <c r="K398" s="15">
        <f t="shared" ref="K398:L398" si="75">SUM(K395:K397)</f>
        <v>49.349999999999994</v>
      </c>
      <c r="L398" s="15">
        <f t="shared" si="75"/>
        <v>11.49</v>
      </c>
      <c r="M398" s="15">
        <f t="shared" si="73"/>
        <v>71.709999999999994</v>
      </c>
      <c r="N398" s="15">
        <f>SUM(N395:N397)</f>
        <v>193.41</v>
      </c>
      <c r="O398" s="15"/>
      <c r="P398" s="16">
        <f t="shared" ref="P398" si="76">M398+N398+O398</f>
        <v>265.12</v>
      </c>
      <c r="Q398" s="16">
        <f>SUM(Q395:Q397)</f>
        <v>9748.7999999999993</v>
      </c>
      <c r="R398" s="15">
        <v>44942.89</v>
      </c>
      <c r="S398" s="15" t="s">
        <v>167</v>
      </c>
      <c r="Y398" s="18"/>
      <c r="Z398" s="31"/>
    </row>
    <row r="399" spans="1:26" x14ac:dyDescent="0.25">
      <c r="A399" s="7"/>
      <c r="B399" s="14"/>
      <c r="C399" s="13" t="s">
        <v>184</v>
      </c>
      <c r="D399" s="13"/>
      <c r="E399" s="13"/>
      <c r="F399" s="14">
        <f>SUM(F6:F398)</f>
        <v>459.05000000000013</v>
      </c>
      <c r="G399" s="7"/>
      <c r="H399" s="14"/>
      <c r="I399" s="14"/>
      <c r="J399" s="15">
        <f>J9+J13+J17+J21+J26+J30+J34+J39+J43+J47+J50+J54+J58+J62+J67+J71+J75+J79+J83+J87+J91+J95+J99+J103+J107+J111+J115+J118+J122+J126+J130+J135+J140+J144+J149+J153+J156+J160+J163+J167+J170+J175+J179+J184+J188+J192+J197+J201+J205+J208+J212+J215+J219+J224+J228+J232+J236+J240+J244+J248+J252+J256+J260+J264+J268+J272+J276+J281+J286+J290+J294+J297+J300+J303+J306+J309+J312+J316+J319+J323+J326+J330+J334+J337+J340+J344+J348+J352+J356+J360+J364+J368+J372+J376+J379+J383+J386+J390+J394+J398</f>
        <v>3362.5799999999972</v>
      </c>
      <c r="K399" s="15">
        <f t="shared" ref="K399:R399" si="77">K9+K13+K17+K21+K26+K30+K34+K39+K43+K47+K50+K54+K58+K62+K67+K71+K75+K79+K83+K87+K91+K95+K99+K103+K107+K111+K115+K118+K122+K126+K130+K135+K140+K144+K149+K153+K156+K160+K163+K167+K170+K175+K179+K184+K188+K192+K197+K201+K205+K208+K212+K215+K219+K224+K228+K232+K236+K240+K244+K248+K252+K256+K260+K264+K268+K272+K276+K281+K286+K290+K294+K297+K300+K303+K306+K309+K312+K316+K319+K323+K326+K330+K334+K337+K340+K344+K348+K352+K356+K360+K364+K368+K372+K376+K379+K383+K386+K390+K394+K398</f>
        <v>13730.130000000001</v>
      </c>
      <c r="L399" s="15">
        <f t="shared" si="77"/>
        <v>3134.6800000000003</v>
      </c>
      <c r="M399" s="15">
        <f t="shared" si="77"/>
        <v>20163.340000000004</v>
      </c>
      <c r="N399" s="15">
        <f t="shared" si="77"/>
        <v>55162.149999999994</v>
      </c>
      <c r="O399" s="15">
        <f t="shared" si="77"/>
        <v>0</v>
      </c>
      <c r="P399" s="15">
        <f t="shared" si="77"/>
        <v>75389.540000000008</v>
      </c>
      <c r="Q399" s="15">
        <f t="shared" si="77"/>
        <v>2998526.4999999995</v>
      </c>
      <c r="R399" s="15">
        <f t="shared" si="77"/>
        <v>9508760.4900000002</v>
      </c>
      <c r="S399" s="15"/>
      <c r="Y399" s="18"/>
      <c r="Z399" s="31"/>
    </row>
    <row r="400" spans="1:26" x14ac:dyDescent="0.25">
      <c r="A400" s="7"/>
      <c r="Y400" s="18"/>
      <c r="Z400" s="31"/>
    </row>
    <row r="401" spans="1:25" x14ac:dyDescent="0.25">
      <c r="A401" s="7"/>
      <c r="B401" s="41"/>
      <c r="C401" s="42"/>
      <c r="D401" s="42"/>
      <c r="E401" s="42"/>
      <c r="F401" s="41"/>
      <c r="G401" s="41"/>
      <c r="H401" s="41"/>
      <c r="I401" s="43"/>
      <c r="J401" s="42"/>
      <c r="K401" s="42"/>
      <c r="L401" s="42"/>
      <c r="M401" s="42"/>
      <c r="N401" s="41"/>
      <c r="O401" s="42"/>
      <c r="P401" s="42"/>
      <c r="Q401" s="44"/>
      <c r="Y401" s="18"/>
    </row>
    <row r="402" spans="1:25" x14ac:dyDescent="0.25">
      <c r="B402" s="41"/>
      <c r="C402" s="42"/>
      <c r="D402" s="42"/>
      <c r="E402" s="42"/>
      <c r="F402" s="41"/>
      <c r="G402" s="41"/>
      <c r="H402" s="41"/>
      <c r="I402" s="43"/>
      <c r="J402" s="42"/>
      <c r="K402" s="42"/>
      <c r="L402" s="42"/>
      <c r="M402" s="42"/>
      <c r="N402" s="42"/>
      <c r="O402" s="42"/>
      <c r="P402" s="42"/>
      <c r="Q402" s="44"/>
    </row>
    <row r="403" spans="1:25" x14ac:dyDescent="0.25">
      <c r="E403" s="52" t="s">
        <v>185</v>
      </c>
      <c r="F403" s="53"/>
      <c r="G403" s="53"/>
      <c r="H403" s="53"/>
      <c r="K403" s="42"/>
      <c r="O403" s="42"/>
      <c r="P403" s="42"/>
      <c r="Q403" s="44"/>
    </row>
    <row r="404" spans="1:25" x14ac:dyDescent="0.25">
      <c r="E404" s="52" t="s">
        <v>186</v>
      </c>
      <c r="F404" s="53"/>
      <c r="G404" s="53"/>
      <c r="H404" s="53"/>
      <c r="I404" s="45"/>
      <c r="J404" s="46"/>
      <c r="K404" s="42"/>
      <c r="L404" s="42" t="s">
        <v>187</v>
      </c>
      <c r="M404" s="42"/>
      <c r="N404" s="1"/>
      <c r="O404" s="42"/>
      <c r="P404" s="47"/>
      <c r="Q404" s="44"/>
    </row>
    <row r="405" spans="1:25" x14ac:dyDescent="0.25">
      <c r="B405" s="48"/>
      <c r="C405" s="49"/>
      <c r="D405" s="49"/>
      <c r="E405" s="49"/>
      <c r="L405" s="50"/>
      <c r="M405" s="50"/>
    </row>
    <row r="407" spans="1:25" x14ac:dyDescent="0.25">
      <c r="B407" s="54" t="s">
        <v>188</v>
      </c>
      <c r="C407" s="55"/>
      <c r="D407" s="55"/>
      <c r="E407" s="55"/>
    </row>
    <row r="408" spans="1:25" x14ac:dyDescent="0.25">
      <c r="B408" s="55"/>
      <c r="C408" s="55"/>
      <c r="D408" s="55"/>
      <c r="E408" s="55"/>
    </row>
    <row r="409" spans="1:25" x14ac:dyDescent="0.25">
      <c r="B409" s="51"/>
      <c r="C409" s="51"/>
      <c r="D409" s="51"/>
      <c r="E409" s="51"/>
    </row>
  </sheetData>
  <mergeCells count="21">
    <mergeCell ref="A1:S1"/>
    <mergeCell ref="A2:S2"/>
    <mergeCell ref="A4:A5"/>
    <mergeCell ref="B4:B5"/>
    <mergeCell ref="C4:C5"/>
    <mergeCell ref="D4:D5"/>
    <mergeCell ref="E4:E5"/>
    <mergeCell ref="F4:F5"/>
    <mergeCell ref="G4:G5"/>
    <mergeCell ref="H4:H5"/>
    <mergeCell ref="R4:R5"/>
    <mergeCell ref="S4:S5"/>
    <mergeCell ref="N4:N5"/>
    <mergeCell ref="O4:O5"/>
    <mergeCell ref="P4:P5"/>
    <mergeCell ref="Q4:Q5"/>
    <mergeCell ref="E403:H403"/>
    <mergeCell ref="E404:H404"/>
    <mergeCell ref="B407:E408"/>
    <mergeCell ref="I4:I5"/>
    <mergeCell ref="J4:M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М. Мосунов</dc:creator>
  <cp:lastModifiedBy>Гельшат Р. Салихова</cp:lastModifiedBy>
  <cp:lastPrinted>2019-08-21T07:13:33Z</cp:lastPrinted>
  <dcterms:created xsi:type="dcterms:W3CDTF">2019-08-21T06:58:07Z</dcterms:created>
  <dcterms:modified xsi:type="dcterms:W3CDTF">2019-08-23T09:48:25Z</dcterms:modified>
</cp:coreProperties>
</file>